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9195" firstSheet="8" activeTab="12"/>
  </bookViews>
  <sheets>
    <sheet name="география" sheetId="33" r:id="rId1"/>
    <sheet name="обществознание" sheetId="32" r:id="rId2"/>
    <sheet name="история" sheetId="31" r:id="rId3"/>
    <sheet name="биология" sheetId="30" r:id="rId4"/>
    <sheet name="химия" sheetId="29" r:id="rId5"/>
    <sheet name="физика" sheetId="28" r:id="rId6"/>
    <sheet name="информатика" sheetId="27" r:id="rId7"/>
    <sheet name="иностранный язык" sheetId="26" r:id="rId8"/>
    <sheet name="математика" sheetId="24" r:id="rId9"/>
    <sheet name="русский язык" sheetId="22" r:id="rId10"/>
    <sheet name="Инструкция по заполнению" sheetId="25" r:id="rId11"/>
    <sheet name="статистика" sheetId="23" r:id="rId12"/>
    <sheet name="Школа" sheetId="21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" i="22" l="1"/>
  <c r="N10" i="22"/>
  <c r="T21" i="21" l="1"/>
  <c r="T22" i="21"/>
  <c r="T23" i="21"/>
  <c r="T24" i="21"/>
  <c r="T25" i="21"/>
  <c r="T26" i="21"/>
  <c r="T27" i="21"/>
  <c r="T28" i="21"/>
  <c r="T29" i="21"/>
  <c r="T30" i="21"/>
  <c r="T31" i="21"/>
  <c r="T32" i="21"/>
  <c r="T33" i="21"/>
  <c r="T34" i="21"/>
  <c r="T35" i="21"/>
  <c r="T36" i="21"/>
  <c r="T37" i="21"/>
  <c r="T38" i="21"/>
  <c r="T39" i="21"/>
  <c r="T40" i="21"/>
  <c r="T41" i="21"/>
  <c r="T42" i="21"/>
  <c r="T43" i="21"/>
  <c r="T44" i="21"/>
  <c r="T45" i="21"/>
  <c r="T46" i="21"/>
  <c r="T47" i="21"/>
  <c r="T48" i="21"/>
  <c r="T49" i="21"/>
  <c r="T50" i="21"/>
  <c r="T51" i="21"/>
  <c r="T52" i="21"/>
  <c r="T53" i="21"/>
  <c r="T54" i="21"/>
  <c r="T55" i="21"/>
  <c r="T56" i="21"/>
  <c r="T57" i="21"/>
  <c r="T58" i="21"/>
  <c r="T59" i="21"/>
  <c r="T60" i="21"/>
  <c r="T61" i="21"/>
  <c r="T62" i="21"/>
  <c r="T63" i="21"/>
  <c r="T64" i="21"/>
  <c r="T65" i="21"/>
  <c r="T66" i="21"/>
  <c r="T67" i="21"/>
  <c r="T68" i="21"/>
  <c r="T69" i="21"/>
  <c r="T70" i="21"/>
  <c r="T71" i="21"/>
  <c r="T72" i="21"/>
  <c r="T73" i="21"/>
  <c r="T74" i="21"/>
  <c r="T75" i="21"/>
  <c r="T76" i="21"/>
  <c r="T77" i="21"/>
  <c r="T78" i="21"/>
  <c r="T79" i="21"/>
  <c r="T80" i="21"/>
  <c r="T81" i="21"/>
  <c r="T82" i="21"/>
  <c r="T83" i="21"/>
  <c r="T84" i="21"/>
  <c r="T85" i="21"/>
  <c r="T86" i="21"/>
  <c r="T87" i="21"/>
  <c r="T88" i="21"/>
  <c r="T89" i="21"/>
  <c r="T90" i="21"/>
  <c r="T91" i="21"/>
  <c r="T92" i="21"/>
  <c r="T93" i="21"/>
  <c r="T94" i="21"/>
  <c r="T95" i="21"/>
  <c r="T96" i="21"/>
  <c r="T97" i="21"/>
  <c r="T98" i="21"/>
  <c r="T99" i="21"/>
  <c r="T100" i="21"/>
  <c r="T101" i="21"/>
  <c r="T102" i="21"/>
  <c r="T103" i="21"/>
  <c r="T104" i="21"/>
  <c r="T105" i="21"/>
  <c r="T106" i="21"/>
  <c r="T107" i="21"/>
  <c r="T108" i="21"/>
  <c r="T109" i="21"/>
  <c r="T110" i="21"/>
  <c r="T111" i="21"/>
  <c r="T112" i="21"/>
  <c r="T113" i="21"/>
  <c r="T114" i="21"/>
  <c r="T115" i="21"/>
  <c r="T116" i="21"/>
  <c r="T117" i="21"/>
  <c r="T118" i="21"/>
  <c r="T119" i="21"/>
  <c r="T120" i="21"/>
  <c r="T121" i="21"/>
  <c r="T122" i="21"/>
  <c r="T123" i="21"/>
  <c r="T124" i="21"/>
  <c r="T125" i="21"/>
  <c r="T126" i="21"/>
  <c r="T127" i="21"/>
  <c r="T128" i="21"/>
  <c r="T129" i="21"/>
  <c r="T130" i="21"/>
  <c r="T131" i="21"/>
  <c r="T132" i="21"/>
  <c r="T133" i="21"/>
  <c r="T134" i="21"/>
  <c r="T135" i="21"/>
  <c r="T136" i="21"/>
  <c r="T137" i="21"/>
  <c r="T138" i="21"/>
  <c r="T139" i="21"/>
  <c r="T140" i="21"/>
  <c r="T141" i="21"/>
  <c r="T142" i="21"/>
  <c r="T143" i="21"/>
  <c r="T144" i="21"/>
  <c r="T145" i="21"/>
  <c r="T146" i="21"/>
  <c r="T147" i="21"/>
  <c r="T148" i="21"/>
  <c r="T149" i="21"/>
  <c r="T150" i="21"/>
  <c r="T151" i="21"/>
  <c r="T152" i="21"/>
  <c r="T153" i="21"/>
  <c r="T154" i="21"/>
  <c r="T155" i="21"/>
  <c r="T156" i="21"/>
  <c r="T157" i="21"/>
  <c r="T158" i="21"/>
  <c r="T159" i="21"/>
  <c r="T160" i="21"/>
  <c r="T161" i="21"/>
  <c r="T162" i="21"/>
  <c r="T163" i="21"/>
  <c r="T164" i="21"/>
  <c r="T165" i="21"/>
  <c r="T166" i="21"/>
  <c r="T167" i="21"/>
  <c r="T168" i="21"/>
  <c r="T169" i="21"/>
  <c r="T170" i="21"/>
  <c r="T171" i="21"/>
  <c r="T172" i="21"/>
  <c r="T173" i="21"/>
  <c r="T174" i="21"/>
  <c r="T175" i="21"/>
  <c r="T176" i="21"/>
  <c r="T177" i="21"/>
  <c r="T178" i="21"/>
  <c r="T179" i="21"/>
  <c r="T180" i="21"/>
  <c r="T181" i="21"/>
  <c r="T182" i="21"/>
  <c r="T183" i="21"/>
  <c r="T184" i="21"/>
  <c r="T185" i="21"/>
  <c r="T186" i="21"/>
  <c r="T187" i="21"/>
  <c r="T188" i="21"/>
  <c r="T189" i="21"/>
  <c r="T190" i="21"/>
  <c r="T191" i="21"/>
  <c r="T192" i="21"/>
  <c r="T193" i="21"/>
  <c r="T194" i="21"/>
  <c r="T195" i="21"/>
  <c r="T196" i="21"/>
  <c r="T197" i="21"/>
  <c r="T198" i="21"/>
  <c r="T199" i="21"/>
  <c r="T200" i="21"/>
  <c r="T201" i="21"/>
  <c r="T202" i="21"/>
  <c r="T203" i="21"/>
  <c r="T204" i="21"/>
  <c r="T205" i="21"/>
  <c r="T206" i="21"/>
  <c r="T207" i="21"/>
  <c r="T208" i="21"/>
  <c r="T209" i="21"/>
  <c r="T210" i="21"/>
  <c r="T211" i="21"/>
  <c r="T212" i="21"/>
  <c r="T213" i="21"/>
  <c r="T214" i="21"/>
  <c r="T215" i="21"/>
  <c r="T216" i="21"/>
  <c r="T217" i="21"/>
  <c r="T218" i="21"/>
  <c r="T219" i="21"/>
  <c r="T220" i="21"/>
  <c r="T221" i="21"/>
  <c r="T222" i="21"/>
  <c r="T223" i="21"/>
  <c r="T224" i="21"/>
  <c r="T225" i="21"/>
  <c r="T226" i="21"/>
  <c r="T227" i="21"/>
  <c r="T228" i="21"/>
  <c r="T229" i="21"/>
  <c r="T230" i="21"/>
  <c r="T231" i="21"/>
  <c r="T232" i="21"/>
  <c r="T233" i="21"/>
  <c r="T234" i="21"/>
  <c r="T235" i="21"/>
  <c r="T236" i="21"/>
  <c r="T237" i="21"/>
  <c r="T238" i="21"/>
  <c r="T239" i="21"/>
  <c r="T240" i="21"/>
  <c r="T241" i="21"/>
  <c r="T242" i="21"/>
  <c r="T243" i="21"/>
  <c r="T244" i="21"/>
  <c r="T245" i="21"/>
  <c r="T246" i="21"/>
  <c r="T247" i="21"/>
  <c r="T248" i="21"/>
  <c r="T249" i="21"/>
  <c r="T250" i="21"/>
  <c r="T251" i="21"/>
  <c r="T252" i="21"/>
  <c r="T253" i="21"/>
  <c r="T254" i="21"/>
  <c r="T255" i="21"/>
  <c r="T256" i="21"/>
  <c r="T257" i="21"/>
  <c r="T258" i="21"/>
  <c r="T259" i="21"/>
  <c r="T260" i="21"/>
  <c r="T261" i="21"/>
  <c r="T262" i="21"/>
  <c r="T263" i="21"/>
  <c r="T264" i="21"/>
  <c r="T265" i="21"/>
  <c r="T266" i="21"/>
  <c r="T267" i="21"/>
  <c r="T268" i="21"/>
  <c r="T269" i="21"/>
  <c r="T270" i="21"/>
  <c r="T271" i="21"/>
  <c r="T272" i="21"/>
  <c r="T273" i="21"/>
  <c r="T274" i="21"/>
  <c r="T275" i="21"/>
  <c r="T276" i="21"/>
  <c r="T277" i="21"/>
  <c r="T278" i="21"/>
  <c r="T279" i="21"/>
  <c r="T280" i="21"/>
  <c r="T281" i="21"/>
  <c r="T282" i="21"/>
  <c r="T283" i="21"/>
  <c r="T284" i="21"/>
  <c r="T285" i="21"/>
  <c r="T286" i="21"/>
  <c r="T287" i="21"/>
  <c r="T288" i="21"/>
  <c r="T289" i="21"/>
  <c r="T290" i="21"/>
  <c r="T291" i="21"/>
  <c r="T292" i="21"/>
  <c r="T293" i="21"/>
  <c r="T294" i="21"/>
  <c r="T295" i="21"/>
  <c r="T296" i="21"/>
  <c r="T297" i="21"/>
  <c r="T298" i="21"/>
  <c r="T299" i="21"/>
  <c r="T300" i="21"/>
  <c r="T301" i="21"/>
  <c r="T302" i="21"/>
  <c r="T303" i="21"/>
  <c r="T304" i="21"/>
  <c r="T305" i="21"/>
  <c r="T306" i="21"/>
  <c r="T307" i="21"/>
  <c r="T308" i="21"/>
  <c r="T309" i="21"/>
  <c r="T310" i="21"/>
  <c r="T311" i="21"/>
  <c r="T312" i="21"/>
  <c r="T313" i="21"/>
  <c r="T314" i="21"/>
  <c r="T315" i="21"/>
  <c r="T316" i="21"/>
  <c r="T317" i="21"/>
  <c r="T318" i="21"/>
  <c r="T319" i="21"/>
  <c r="T320" i="21"/>
  <c r="T321" i="21"/>
  <c r="T322" i="21"/>
  <c r="T323" i="21"/>
  <c r="T324" i="21"/>
  <c r="T325" i="21"/>
  <c r="T326" i="21"/>
  <c r="T327" i="21"/>
  <c r="T328" i="21"/>
  <c r="T329" i="21"/>
  <c r="T330" i="21"/>
  <c r="T331" i="21"/>
  <c r="T332" i="21"/>
  <c r="T333" i="21"/>
  <c r="T334" i="21"/>
  <c r="T335" i="21"/>
  <c r="T336" i="21"/>
  <c r="T337" i="21"/>
  <c r="T338" i="21"/>
  <c r="T339" i="21"/>
  <c r="T340" i="21"/>
  <c r="T341" i="21"/>
  <c r="T342" i="21"/>
  <c r="T343" i="21"/>
  <c r="T344" i="21"/>
  <c r="T345" i="21"/>
  <c r="T346" i="21"/>
  <c r="T347" i="21"/>
  <c r="T348" i="21"/>
  <c r="T349" i="21"/>
  <c r="T350" i="21"/>
  <c r="T351" i="21"/>
  <c r="T352" i="21"/>
  <c r="T353" i="21"/>
  <c r="T354" i="21"/>
  <c r="T355" i="21"/>
  <c r="T356" i="21"/>
  <c r="T357" i="21"/>
  <c r="T358" i="21"/>
  <c r="T359" i="21"/>
  <c r="T360" i="21"/>
  <c r="T361" i="21"/>
  <c r="T362" i="21"/>
  <c r="T363" i="21"/>
  <c r="T364" i="21"/>
  <c r="T365" i="21"/>
  <c r="T366" i="21"/>
  <c r="T367" i="21"/>
  <c r="T368" i="21"/>
  <c r="T369" i="21"/>
  <c r="T370" i="21"/>
  <c r="T371" i="21"/>
  <c r="T372" i="21"/>
  <c r="T373" i="21"/>
  <c r="T374" i="21"/>
  <c r="T375" i="21"/>
  <c r="T376" i="21"/>
  <c r="T377" i="21"/>
  <c r="T378" i="21"/>
  <c r="T379" i="21"/>
  <c r="T380" i="21"/>
  <c r="T381" i="21"/>
  <c r="T382" i="21"/>
  <c r="T383" i="21"/>
  <c r="T384" i="21"/>
  <c r="T385" i="21"/>
  <c r="T386" i="21"/>
  <c r="T387" i="21"/>
  <c r="T388" i="21"/>
  <c r="T389" i="21"/>
  <c r="T390" i="21"/>
  <c r="T391" i="21"/>
  <c r="T392" i="21"/>
  <c r="T393" i="21"/>
  <c r="T394" i="21"/>
  <c r="T395" i="21"/>
  <c r="T396" i="21"/>
  <c r="T397" i="21"/>
  <c r="T398" i="21"/>
  <c r="T399" i="21"/>
  <c r="T400" i="21"/>
  <c r="T401" i="21"/>
  <c r="T402" i="21"/>
  <c r="T403" i="21"/>
  <c r="T404" i="21"/>
  <c r="T405" i="21"/>
  <c r="T406" i="21"/>
  <c r="T407" i="21"/>
  <c r="T408" i="21"/>
  <c r="T409" i="21"/>
  <c r="T410" i="21"/>
  <c r="T411" i="21"/>
  <c r="T412" i="21"/>
  <c r="T413" i="21"/>
  <c r="T414" i="21"/>
  <c r="T415" i="21"/>
  <c r="T416" i="21"/>
  <c r="T417" i="21"/>
  <c r="T418" i="21"/>
  <c r="T419" i="21"/>
  <c r="T420" i="21"/>
  <c r="T421" i="21"/>
  <c r="T422" i="21"/>
  <c r="T423" i="21"/>
  <c r="T424" i="21"/>
  <c r="T425" i="21"/>
  <c r="T426" i="21"/>
  <c r="T427" i="21"/>
  <c r="T428" i="21"/>
  <c r="T429" i="21"/>
  <c r="T430" i="21"/>
  <c r="T431" i="21"/>
  <c r="T432" i="21"/>
  <c r="T433" i="21"/>
  <c r="T434" i="21"/>
  <c r="T435" i="21"/>
  <c r="T436" i="21"/>
  <c r="T437" i="21"/>
  <c r="T438" i="21"/>
  <c r="T439" i="21"/>
  <c r="T440" i="21"/>
  <c r="T441" i="21"/>
  <c r="T442" i="21"/>
  <c r="T443" i="21"/>
  <c r="T444" i="21"/>
  <c r="T445" i="21"/>
  <c r="T446" i="21"/>
  <c r="T447" i="21"/>
  <c r="T448" i="21"/>
  <c r="T449" i="21"/>
  <c r="T450" i="21"/>
  <c r="T451" i="21"/>
  <c r="T452" i="21"/>
  <c r="T453" i="21"/>
  <c r="T454" i="21"/>
  <c r="T455" i="21"/>
  <c r="T456" i="21"/>
  <c r="T457" i="21"/>
  <c r="T458" i="21"/>
  <c r="T459" i="21"/>
  <c r="T460" i="21"/>
  <c r="T461" i="21"/>
  <c r="T462" i="21"/>
  <c r="T463" i="21"/>
  <c r="T464" i="21"/>
  <c r="T465" i="21"/>
  <c r="T466" i="21"/>
  <c r="T467" i="21"/>
  <c r="T468" i="21"/>
  <c r="T469" i="21"/>
  <c r="T470" i="21"/>
  <c r="T471" i="21"/>
  <c r="T472" i="21"/>
  <c r="T473" i="21"/>
  <c r="T474" i="21"/>
  <c r="T475" i="21"/>
  <c r="T476" i="21"/>
  <c r="T477" i="21"/>
  <c r="T478" i="21"/>
  <c r="T479" i="21"/>
  <c r="T480" i="21"/>
  <c r="T481" i="21"/>
  <c r="T482" i="21"/>
  <c r="T483" i="21"/>
  <c r="T484" i="21"/>
  <c r="T485" i="21"/>
  <c r="T486" i="21"/>
  <c r="T487" i="21"/>
  <c r="T488" i="21"/>
  <c r="T489" i="21"/>
  <c r="T490" i="21"/>
  <c r="T491" i="21"/>
  <c r="T492" i="21"/>
  <c r="T493" i="21"/>
  <c r="T494" i="21"/>
  <c r="T495" i="21"/>
  <c r="T496" i="21"/>
  <c r="T497" i="21"/>
  <c r="T498" i="21"/>
  <c r="T499" i="21"/>
  <c r="T500" i="21"/>
  <c r="T501" i="21"/>
  <c r="T502" i="21"/>
  <c r="T503" i="21"/>
  <c r="T504" i="21"/>
  <c r="T505" i="21"/>
  <c r="T506" i="21"/>
  <c r="T507" i="21"/>
  <c r="T508" i="21"/>
  <c r="T509" i="21"/>
  <c r="T510" i="21"/>
  <c r="T11" i="22"/>
  <c r="T12" i="22"/>
  <c r="T13" i="22"/>
  <c r="T14" i="22"/>
  <c r="T15" i="22"/>
  <c r="T16" i="22"/>
  <c r="T17" i="22"/>
  <c r="T18" i="22"/>
  <c r="T19" i="22"/>
  <c r="T20" i="22"/>
  <c r="T21" i="22"/>
  <c r="T22" i="22"/>
  <c r="T23" i="22"/>
  <c r="T24" i="22"/>
  <c r="T25" i="22"/>
  <c r="T26" i="22"/>
  <c r="T27" i="22"/>
  <c r="T28" i="22"/>
  <c r="T29" i="22"/>
  <c r="T30" i="22"/>
  <c r="T31" i="22"/>
  <c r="T32" i="22"/>
  <c r="T33" i="22"/>
  <c r="T34" i="22"/>
  <c r="T35" i="22"/>
  <c r="T36" i="22"/>
  <c r="T37" i="22"/>
  <c r="T38" i="22"/>
  <c r="T39" i="22"/>
  <c r="T40" i="22"/>
  <c r="T41" i="22"/>
  <c r="T42" i="22"/>
  <c r="T43" i="22"/>
  <c r="T44" i="22"/>
  <c r="T45" i="22"/>
  <c r="T46" i="22"/>
  <c r="T47" i="22"/>
  <c r="T48" i="22"/>
  <c r="T49" i="22"/>
  <c r="T50" i="22"/>
  <c r="T51" i="22"/>
  <c r="T52" i="22"/>
  <c r="T53" i="22"/>
  <c r="T54" i="22"/>
  <c r="T55" i="22"/>
  <c r="T56" i="22"/>
  <c r="T57" i="22"/>
  <c r="T58" i="22"/>
  <c r="T59" i="22"/>
  <c r="T60" i="22"/>
  <c r="T61" i="22"/>
  <c r="T62" i="22"/>
  <c r="T63" i="22"/>
  <c r="T64" i="22"/>
  <c r="T65" i="22"/>
  <c r="T66" i="22"/>
  <c r="T67" i="22"/>
  <c r="T68" i="22"/>
  <c r="T69" i="22"/>
  <c r="T70" i="22"/>
  <c r="T71" i="22"/>
  <c r="T72" i="22"/>
  <c r="T73" i="22"/>
  <c r="T74" i="22"/>
  <c r="T75" i="22"/>
  <c r="T76" i="22"/>
  <c r="T77" i="22"/>
  <c r="T78" i="22"/>
  <c r="T79" i="22"/>
  <c r="T80" i="22"/>
  <c r="T81" i="22"/>
  <c r="T82" i="22"/>
  <c r="T83" i="22"/>
  <c r="T84" i="22"/>
  <c r="T85" i="22"/>
  <c r="T86" i="22"/>
  <c r="T87" i="22"/>
  <c r="T88" i="22"/>
  <c r="T89" i="22"/>
  <c r="T90" i="22"/>
  <c r="T91" i="22"/>
  <c r="T92" i="22"/>
  <c r="T93" i="22"/>
  <c r="T94" i="22"/>
  <c r="T95" i="22"/>
  <c r="T96" i="22"/>
  <c r="T97" i="22"/>
  <c r="T98" i="22"/>
  <c r="T99" i="22"/>
  <c r="T100" i="22"/>
  <c r="T101" i="22"/>
  <c r="T102" i="22"/>
  <c r="T103" i="22"/>
  <c r="T104" i="22"/>
  <c r="T105" i="22"/>
  <c r="T106" i="22"/>
  <c r="T107" i="22"/>
  <c r="T108" i="22"/>
  <c r="T109" i="22"/>
  <c r="T110" i="22"/>
  <c r="T111" i="22"/>
  <c r="T112" i="22"/>
  <c r="T113" i="22"/>
  <c r="T114" i="22"/>
  <c r="T115" i="22"/>
  <c r="T116" i="22"/>
  <c r="T117" i="22"/>
  <c r="T118" i="22"/>
  <c r="T119" i="22"/>
  <c r="T120" i="22"/>
  <c r="T121" i="22"/>
  <c r="T122" i="22"/>
  <c r="T123" i="22"/>
  <c r="T124" i="22"/>
  <c r="T125" i="22"/>
  <c r="T126" i="22"/>
  <c r="T127" i="22"/>
  <c r="T128" i="22"/>
  <c r="T129" i="22"/>
  <c r="T130" i="22"/>
  <c r="T131" i="22"/>
  <c r="T132" i="22"/>
  <c r="T133" i="22"/>
  <c r="T134" i="22"/>
  <c r="T135" i="22"/>
  <c r="T136" i="22"/>
  <c r="T137" i="22"/>
  <c r="T138" i="22"/>
  <c r="T139" i="22"/>
  <c r="T140" i="22"/>
  <c r="T141" i="22"/>
  <c r="T142" i="22"/>
  <c r="T143" i="22"/>
  <c r="T144" i="22"/>
  <c r="T145" i="22"/>
  <c r="T146" i="22"/>
  <c r="T147" i="22"/>
  <c r="T148" i="22"/>
  <c r="T149" i="22"/>
  <c r="T150" i="22"/>
  <c r="T151" i="22"/>
  <c r="T152" i="22"/>
  <c r="T153" i="22"/>
  <c r="T154" i="22"/>
  <c r="T155" i="22"/>
  <c r="T156" i="22"/>
  <c r="T157" i="22"/>
  <c r="T158" i="22"/>
  <c r="T159" i="22"/>
  <c r="T160" i="22"/>
  <c r="T161" i="22"/>
  <c r="T162" i="22"/>
  <c r="T163" i="22"/>
  <c r="T164" i="22"/>
  <c r="T165" i="22"/>
  <c r="T166" i="22"/>
  <c r="T167" i="22"/>
  <c r="T168" i="22"/>
  <c r="T169" i="22"/>
  <c r="T170" i="22"/>
  <c r="T171" i="22"/>
  <c r="T172" i="22"/>
  <c r="T173" i="22"/>
  <c r="T174" i="22"/>
  <c r="T175" i="22"/>
  <c r="T176" i="22"/>
  <c r="T177" i="22"/>
  <c r="T178" i="22"/>
  <c r="T179" i="22"/>
  <c r="T180" i="22"/>
  <c r="T181" i="22"/>
  <c r="T182" i="22"/>
  <c r="T183" i="22"/>
  <c r="T184" i="22"/>
  <c r="T185" i="22"/>
  <c r="T186" i="22"/>
  <c r="T187" i="22"/>
  <c r="T188" i="22"/>
  <c r="T189" i="22"/>
  <c r="T190" i="22"/>
  <c r="T191" i="22"/>
  <c r="T192" i="22"/>
  <c r="T193" i="22"/>
  <c r="T194" i="22"/>
  <c r="T195" i="22"/>
  <c r="T196" i="22"/>
  <c r="T197" i="22"/>
  <c r="T198" i="22"/>
  <c r="T199" i="22"/>
  <c r="T200" i="22"/>
  <c r="T201" i="22"/>
  <c r="T202" i="22"/>
  <c r="T203" i="22"/>
  <c r="T204" i="22"/>
  <c r="T205" i="22"/>
  <c r="T206" i="22"/>
  <c r="T207" i="22"/>
  <c r="T208" i="22"/>
  <c r="T209" i="22"/>
  <c r="T210" i="22"/>
  <c r="T211" i="22"/>
  <c r="T212" i="22"/>
  <c r="T213" i="22"/>
  <c r="T214" i="22"/>
  <c r="T215" i="22"/>
  <c r="T216" i="22"/>
  <c r="T217" i="22"/>
  <c r="T218" i="22"/>
  <c r="T219" i="22"/>
  <c r="T220" i="22"/>
  <c r="T221" i="22"/>
  <c r="T222" i="22"/>
  <c r="T223" i="22"/>
  <c r="T224" i="22"/>
  <c r="T225" i="22"/>
  <c r="T226" i="22"/>
  <c r="T227" i="22"/>
  <c r="T228" i="22"/>
  <c r="T229" i="22"/>
  <c r="T230" i="22"/>
  <c r="T231" i="22"/>
  <c r="T232" i="22"/>
  <c r="T233" i="22"/>
  <c r="T234" i="22"/>
  <c r="T235" i="22"/>
  <c r="T236" i="22"/>
  <c r="T237" i="22"/>
  <c r="T238" i="22"/>
  <c r="T239" i="22"/>
  <c r="T240" i="22"/>
  <c r="T241" i="22"/>
  <c r="T242" i="22"/>
  <c r="T243" i="22"/>
  <c r="T244" i="22"/>
  <c r="T245" i="22"/>
  <c r="T246" i="22"/>
  <c r="T247" i="22"/>
  <c r="T248" i="22"/>
  <c r="T249" i="22"/>
  <c r="T250" i="22"/>
  <c r="T251" i="22"/>
  <c r="T252" i="22"/>
  <c r="T253" i="22"/>
  <c r="T254" i="22"/>
  <c r="T255" i="22"/>
  <c r="T256" i="22"/>
  <c r="T257" i="22"/>
  <c r="T258" i="22"/>
  <c r="T259" i="22"/>
  <c r="T260" i="22"/>
  <c r="T261" i="22"/>
  <c r="T262" i="22"/>
  <c r="T263" i="22"/>
  <c r="T264" i="22"/>
  <c r="T265" i="22"/>
  <c r="T266" i="22"/>
  <c r="T267" i="22"/>
  <c r="T268" i="22"/>
  <c r="T269" i="22"/>
  <c r="T270" i="22"/>
  <c r="T271" i="22"/>
  <c r="T272" i="22"/>
  <c r="T273" i="22"/>
  <c r="T274" i="22"/>
  <c r="T275" i="22"/>
  <c r="T276" i="22"/>
  <c r="T277" i="22"/>
  <c r="T278" i="22"/>
  <c r="T279" i="22"/>
  <c r="T280" i="22"/>
  <c r="T281" i="22"/>
  <c r="T282" i="22"/>
  <c r="T283" i="22"/>
  <c r="T284" i="22"/>
  <c r="T285" i="22"/>
  <c r="T286" i="22"/>
  <c r="T287" i="22"/>
  <c r="T288" i="22"/>
  <c r="T289" i="22"/>
  <c r="T290" i="22"/>
  <c r="T291" i="22"/>
  <c r="T292" i="22"/>
  <c r="T293" i="22"/>
  <c r="T294" i="22"/>
  <c r="T295" i="22"/>
  <c r="T296" i="22"/>
  <c r="T297" i="22"/>
  <c r="T298" i="22"/>
  <c r="T299" i="22"/>
  <c r="T300" i="22"/>
  <c r="T301" i="22"/>
  <c r="T302" i="22"/>
  <c r="T303" i="22"/>
  <c r="T304" i="22"/>
  <c r="T305" i="22"/>
  <c r="T306" i="22"/>
  <c r="T307" i="22"/>
  <c r="T308" i="22"/>
  <c r="T309" i="22"/>
  <c r="T310" i="22"/>
  <c r="T311" i="22"/>
  <c r="T312" i="22"/>
  <c r="T313" i="22"/>
  <c r="T314" i="22"/>
  <c r="T315" i="22"/>
  <c r="T316" i="22"/>
  <c r="T317" i="22"/>
  <c r="T318" i="22"/>
  <c r="T319" i="22"/>
  <c r="T320" i="22"/>
  <c r="T321" i="22"/>
  <c r="T322" i="22"/>
  <c r="T323" i="22"/>
  <c r="T324" i="22"/>
  <c r="T325" i="22"/>
  <c r="T326" i="22"/>
  <c r="T327" i="22"/>
  <c r="T328" i="22"/>
  <c r="T329" i="22"/>
  <c r="T330" i="22"/>
  <c r="T331" i="22"/>
  <c r="T332" i="22"/>
  <c r="T333" i="22"/>
  <c r="T334" i="22"/>
  <c r="T335" i="22"/>
  <c r="T336" i="22"/>
  <c r="T337" i="22"/>
  <c r="T338" i="22"/>
  <c r="T339" i="22"/>
  <c r="T340" i="22"/>
  <c r="T341" i="22"/>
  <c r="T342" i="22"/>
  <c r="T343" i="22"/>
  <c r="T344" i="22"/>
  <c r="T345" i="22"/>
  <c r="T346" i="22"/>
  <c r="T347" i="22"/>
  <c r="T348" i="22"/>
  <c r="T349" i="22"/>
  <c r="T350" i="22"/>
  <c r="T351" i="22"/>
  <c r="T352" i="22"/>
  <c r="T353" i="22"/>
  <c r="T354" i="22"/>
  <c r="T355" i="22"/>
  <c r="T356" i="22"/>
  <c r="T357" i="22"/>
  <c r="T358" i="22"/>
  <c r="T359" i="22"/>
  <c r="T360" i="22"/>
  <c r="T361" i="22"/>
  <c r="T362" i="22"/>
  <c r="T363" i="22"/>
  <c r="T364" i="22"/>
  <c r="T365" i="22"/>
  <c r="T366" i="22"/>
  <c r="T367" i="22"/>
  <c r="T368" i="22"/>
  <c r="T369" i="22"/>
  <c r="T370" i="22"/>
  <c r="T371" i="22"/>
  <c r="T372" i="22"/>
  <c r="T373" i="22"/>
  <c r="T374" i="22"/>
  <c r="T375" i="22"/>
  <c r="T376" i="22"/>
  <c r="T377" i="22"/>
  <c r="T378" i="22"/>
  <c r="T379" i="22"/>
  <c r="T380" i="22"/>
  <c r="T381" i="22"/>
  <c r="T382" i="22"/>
  <c r="T383" i="22"/>
  <c r="T384" i="22"/>
  <c r="T385" i="22"/>
  <c r="T386" i="22"/>
  <c r="T387" i="22"/>
  <c r="T388" i="22"/>
  <c r="T389" i="22"/>
  <c r="T390" i="22"/>
  <c r="T391" i="22"/>
  <c r="T392" i="22"/>
  <c r="T393" i="22"/>
  <c r="T394" i="22"/>
  <c r="T395" i="22"/>
  <c r="T396" i="22"/>
  <c r="T397" i="22"/>
  <c r="T398" i="22"/>
  <c r="T399" i="22"/>
  <c r="T400" i="22"/>
  <c r="T401" i="22"/>
  <c r="T402" i="22"/>
  <c r="T403" i="22"/>
  <c r="T404" i="22"/>
  <c r="T405" i="22"/>
  <c r="T406" i="22"/>
  <c r="T407" i="22"/>
  <c r="T408" i="22"/>
  <c r="T409" i="22"/>
  <c r="T410" i="22"/>
  <c r="T411" i="22"/>
  <c r="T412" i="22"/>
  <c r="T413" i="22"/>
  <c r="T414" i="22"/>
  <c r="T415" i="22"/>
  <c r="T416" i="22"/>
  <c r="T417" i="22"/>
  <c r="T418" i="22"/>
  <c r="T419" i="22"/>
  <c r="T420" i="22"/>
  <c r="T421" i="22"/>
  <c r="T422" i="22"/>
  <c r="T423" i="22"/>
  <c r="T424" i="22"/>
  <c r="T425" i="22"/>
  <c r="T426" i="22"/>
  <c r="T427" i="22"/>
  <c r="T428" i="22"/>
  <c r="T429" i="22"/>
  <c r="T430" i="22"/>
  <c r="T431" i="22"/>
  <c r="T432" i="22"/>
  <c r="T433" i="22"/>
  <c r="T434" i="22"/>
  <c r="T435" i="22"/>
  <c r="T436" i="22"/>
  <c r="T437" i="22"/>
  <c r="T438" i="22"/>
  <c r="T439" i="22"/>
  <c r="T440" i="22"/>
  <c r="T441" i="22"/>
  <c r="T442" i="22"/>
  <c r="T443" i="22"/>
  <c r="T444" i="22"/>
  <c r="T445" i="22"/>
  <c r="T446" i="22"/>
  <c r="T447" i="22"/>
  <c r="T448" i="22"/>
  <c r="T449" i="22"/>
  <c r="T450" i="22"/>
  <c r="T451" i="22"/>
  <c r="T452" i="22"/>
  <c r="T453" i="22"/>
  <c r="T454" i="22"/>
  <c r="T455" i="22"/>
  <c r="T456" i="22"/>
  <c r="T457" i="22"/>
  <c r="T458" i="22"/>
  <c r="T459" i="22"/>
  <c r="T460" i="22"/>
  <c r="T461" i="22"/>
  <c r="T462" i="22"/>
  <c r="T463" i="22"/>
  <c r="T464" i="22"/>
  <c r="T465" i="22"/>
  <c r="T466" i="22"/>
  <c r="T467" i="22"/>
  <c r="T468" i="22"/>
  <c r="T469" i="22"/>
  <c r="T470" i="22"/>
  <c r="T471" i="22"/>
  <c r="T472" i="22"/>
  <c r="T473" i="22"/>
  <c r="T474" i="22"/>
  <c r="T475" i="22"/>
  <c r="T476" i="22"/>
  <c r="T477" i="22"/>
  <c r="T478" i="22"/>
  <c r="T479" i="22"/>
  <c r="T480" i="22"/>
  <c r="T481" i="22"/>
  <c r="T482" i="22"/>
  <c r="T483" i="22"/>
  <c r="T484" i="22"/>
  <c r="T485" i="22"/>
  <c r="T486" i="22"/>
  <c r="T487" i="22"/>
  <c r="T488" i="22"/>
  <c r="T489" i="22"/>
  <c r="T490" i="22"/>
  <c r="T491" i="22"/>
  <c r="T492" i="22"/>
  <c r="T493" i="22"/>
  <c r="T494" i="22"/>
  <c r="T495" i="22"/>
  <c r="T496" i="22"/>
  <c r="T497" i="22"/>
  <c r="T498" i="22"/>
  <c r="T499" i="22"/>
  <c r="T500" i="22"/>
  <c r="T501" i="22"/>
  <c r="T502" i="22"/>
  <c r="T503" i="22"/>
  <c r="T504" i="22"/>
  <c r="T505" i="22"/>
  <c r="T506" i="22"/>
  <c r="T507" i="22"/>
  <c r="T508" i="22"/>
  <c r="T509" i="22"/>
  <c r="T510" i="22"/>
  <c r="T6" i="26"/>
  <c r="T7" i="26"/>
  <c r="T8" i="26"/>
  <c r="T9" i="26"/>
  <c r="T10" i="26"/>
  <c r="T11" i="26"/>
  <c r="T12" i="26"/>
  <c r="T13" i="26"/>
  <c r="T14" i="26"/>
  <c r="T15" i="26"/>
  <c r="T16" i="26"/>
  <c r="T17" i="26"/>
  <c r="T18" i="26"/>
  <c r="T19" i="26"/>
  <c r="T20" i="26"/>
  <c r="T21" i="26"/>
  <c r="T22" i="26"/>
  <c r="T23" i="26"/>
  <c r="T24" i="26"/>
  <c r="T25" i="26"/>
  <c r="T26" i="26"/>
  <c r="T27" i="26"/>
  <c r="T28" i="26"/>
  <c r="T29" i="26"/>
  <c r="T30" i="26"/>
  <c r="T31" i="26"/>
  <c r="T32" i="26"/>
  <c r="T33" i="26"/>
  <c r="T34" i="26"/>
  <c r="T35" i="26"/>
  <c r="T36" i="26"/>
  <c r="T37" i="26"/>
  <c r="T38" i="26"/>
  <c r="T39" i="26"/>
  <c r="T40" i="26"/>
  <c r="T41" i="26"/>
  <c r="T42" i="26"/>
  <c r="T43" i="26"/>
  <c r="T44" i="26"/>
  <c r="T45" i="26"/>
  <c r="T46" i="26"/>
  <c r="T47" i="26"/>
  <c r="T48" i="26"/>
  <c r="T49" i="26"/>
  <c r="T50" i="26"/>
  <c r="T51" i="26"/>
  <c r="T52" i="26"/>
  <c r="T53" i="26"/>
  <c r="T54" i="26"/>
  <c r="T55" i="26"/>
  <c r="T56" i="26"/>
  <c r="T57" i="26"/>
  <c r="T58" i="26"/>
  <c r="T59" i="26"/>
  <c r="T60" i="26"/>
  <c r="T61" i="26"/>
  <c r="T62" i="26"/>
  <c r="T63" i="26"/>
  <c r="T64" i="26"/>
  <c r="T65" i="26"/>
  <c r="T66" i="26"/>
  <c r="T67" i="26"/>
  <c r="T68" i="26"/>
  <c r="T69" i="26"/>
  <c r="T70" i="26"/>
  <c r="T71" i="26"/>
  <c r="T72" i="26"/>
  <c r="T73" i="26"/>
  <c r="T74" i="26"/>
  <c r="T75" i="26"/>
  <c r="T76" i="26"/>
  <c r="T77" i="26"/>
  <c r="T78" i="26"/>
  <c r="T79" i="26"/>
  <c r="T80" i="26"/>
  <c r="T81" i="26"/>
  <c r="T82" i="26"/>
  <c r="T83" i="26"/>
  <c r="T84" i="26"/>
  <c r="T85" i="26"/>
  <c r="T86" i="26"/>
  <c r="T87" i="26"/>
  <c r="T88" i="26"/>
  <c r="T89" i="26"/>
  <c r="T90" i="26"/>
  <c r="T91" i="26"/>
  <c r="T92" i="26"/>
  <c r="T93" i="26"/>
  <c r="T94" i="26"/>
  <c r="T95" i="26"/>
  <c r="T96" i="26"/>
  <c r="T97" i="26"/>
  <c r="T98" i="26"/>
  <c r="T99" i="26"/>
  <c r="T100" i="26"/>
  <c r="T101" i="26"/>
  <c r="T102" i="26"/>
  <c r="T103" i="26"/>
  <c r="T104" i="26"/>
  <c r="T105" i="26"/>
  <c r="T106" i="26"/>
  <c r="T107" i="26"/>
  <c r="T108" i="26"/>
  <c r="T109" i="26"/>
  <c r="T110" i="26"/>
  <c r="T111" i="26"/>
  <c r="T112" i="26"/>
  <c r="T113" i="26"/>
  <c r="T114" i="26"/>
  <c r="T115" i="26"/>
  <c r="T116" i="26"/>
  <c r="T117" i="26"/>
  <c r="T118" i="26"/>
  <c r="T119" i="26"/>
  <c r="T120" i="26"/>
  <c r="T121" i="26"/>
  <c r="T122" i="26"/>
  <c r="T123" i="26"/>
  <c r="T124" i="26"/>
  <c r="T125" i="26"/>
  <c r="T126" i="26"/>
  <c r="T127" i="26"/>
  <c r="T128" i="26"/>
  <c r="T129" i="26"/>
  <c r="T130" i="26"/>
  <c r="T131" i="26"/>
  <c r="T132" i="26"/>
  <c r="T133" i="26"/>
  <c r="T134" i="26"/>
  <c r="T135" i="26"/>
  <c r="T136" i="26"/>
  <c r="T137" i="26"/>
  <c r="T138" i="26"/>
  <c r="T139" i="26"/>
  <c r="T140" i="26"/>
  <c r="T141" i="26"/>
  <c r="T142" i="26"/>
  <c r="T143" i="26"/>
  <c r="T144" i="26"/>
  <c r="T145" i="26"/>
  <c r="T146" i="26"/>
  <c r="T147" i="26"/>
  <c r="T148" i="26"/>
  <c r="T149" i="26"/>
  <c r="T150" i="26"/>
  <c r="T151" i="26"/>
  <c r="T152" i="26"/>
  <c r="T153" i="26"/>
  <c r="T154" i="26"/>
  <c r="T155" i="26"/>
  <c r="T156" i="26"/>
  <c r="T157" i="26"/>
  <c r="T158" i="26"/>
  <c r="T159" i="26"/>
  <c r="T160" i="26"/>
  <c r="T161" i="26"/>
  <c r="T162" i="26"/>
  <c r="T163" i="26"/>
  <c r="T164" i="26"/>
  <c r="T165" i="26"/>
  <c r="T166" i="26"/>
  <c r="T167" i="26"/>
  <c r="T168" i="26"/>
  <c r="T169" i="26"/>
  <c r="T170" i="26"/>
  <c r="T171" i="26"/>
  <c r="T172" i="26"/>
  <c r="T173" i="26"/>
  <c r="T174" i="26"/>
  <c r="T175" i="26"/>
  <c r="T176" i="26"/>
  <c r="T177" i="26"/>
  <c r="T178" i="26"/>
  <c r="T179" i="26"/>
  <c r="T180" i="26"/>
  <c r="T181" i="26"/>
  <c r="T182" i="26"/>
  <c r="T183" i="26"/>
  <c r="T184" i="26"/>
  <c r="T185" i="26"/>
  <c r="T186" i="26"/>
  <c r="T187" i="26"/>
  <c r="T188" i="26"/>
  <c r="T189" i="26"/>
  <c r="T190" i="26"/>
  <c r="T191" i="26"/>
  <c r="T192" i="26"/>
  <c r="T193" i="26"/>
  <c r="T194" i="26"/>
  <c r="T195" i="26"/>
  <c r="T196" i="26"/>
  <c r="T197" i="26"/>
  <c r="T198" i="26"/>
  <c r="T199" i="26"/>
  <c r="T200" i="26"/>
  <c r="T201" i="26"/>
  <c r="T202" i="26"/>
  <c r="T203" i="26"/>
  <c r="T204" i="26"/>
  <c r="T205" i="26"/>
  <c r="T206" i="26"/>
  <c r="T207" i="26"/>
  <c r="T208" i="26"/>
  <c r="T209" i="26"/>
  <c r="T210" i="26"/>
  <c r="T211" i="26"/>
  <c r="T212" i="26"/>
  <c r="T213" i="26"/>
  <c r="T214" i="26"/>
  <c r="T215" i="26"/>
  <c r="T216" i="26"/>
  <c r="T217" i="26"/>
  <c r="T218" i="26"/>
  <c r="T219" i="26"/>
  <c r="T220" i="26"/>
  <c r="T221" i="26"/>
  <c r="T222" i="26"/>
  <c r="T223" i="26"/>
  <c r="T224" i="26"/>
  <c r="T225" i="26"/>
  <c r="T226" i="26"/>
  <c r="T227" i="26"/>
  <c r="T228" i="26"/>
  <c r="T229" i="26"/>
  <c r="T230" i="26"/>
  <c r="T231" i="26"/>
  <c r="T232" i="26"/>
  <c r="T233" i="26"/>
  <c r="T234" i="26"/>
  <c r="T235" i="26"/>
  <c r="T236" i="26"/>
  <c r="T237" i="26"/>
  <c r="T238" i="26"/>
  <c r="T239" i="26"/>
  <c r="T240" i="26"/>
  <c r="T241" i="26"/>
  <c r="T242" i="26"/>
  <c r="T243" i="26"/>
  <c r="T244" i="26"/>
  <c r="T245" i="26"/>
  <c r="T246" i="26"/>
  <c r="T247" i="26"/>
  <c r="T248" i="26"/>
  <c r="T249" i="26"/>
  <c r="T250" i="26"/>
  <c r="T251" i="26"/>
  <c r="T252" i="26"/>
  <c r="T253" i="26"/>
  <c r="T254" i="26"/>
  <c r="T255" i="26"/>
  <c r="T256" i="26"/>
  <c r="T257" i="26"/>
  <c r="T258" i="26"/>
  <c r="T259" i="26"/>
  <c r="T260" i="26"/>
  <c r="T261" i="26"/>
  <c r="T262" i="26"/>
  <c r="T263" i="26"/>
  <c r="T264" i="26"/>
  <c r="T265" i="26"/>
  <c r="T266" i="26"/>
  <c r="T267" i="26"/>
  <c r="T268" i="26"/>
  <c r="T269" i="26"/>
  <c r="T270" i="26"/>
  <c r="T271" i="26"/>
  <c r="T272" i="26"/>
  <c r="T273" i="26"/>
  <c r="T274" i="26"/>
  <c r="T275" i="26"/>
  <c r="T276" i="26"/>
  <c r="T277" i="26"/>
  <c r="T278" i="26"/>
  <c r="T279" i="26"/>
  <c r="T280" i="26"/>
  <c r="T281" i="26"/>
  <c r="T282" i="26"/>
  <c r="T283" i="26"/>
  <c r="T284" i="26"/>
  <c r="T285" i="26"/>
  <c r="T286" i="26"/>
  <c r="T287" i="26"/>
  <c r="T288" i="26"/>
  <c r="T289" i="26"/>
  <c r="T290" i="26"/>
  <c r="T291" i="26"/>
  <c r="T292" i="26"/>
  <c r="T293" i="26"/>
  <c r="T294" i="26"/>
  <c r="T295" i="26"/>
  <c r="T296" i="26"/>
  <c r="T297" i="26"/>
  <c r="T298" i="26"/>
  <c r="T299" i="26"/>
  <c r="T300" i="26"/>
  <c r="T301" i="26"/>
  <c r="T302" i="26"/>
  <c r="T303" i="26"/>
  <c r="T304" i="26"/>
  <c r="T305" i="26"/>
  <c r="T306" i="26"/>
  <c r="T307" i="26"/>
  <c r="T308" i="26"/>
  <c r="T309" i="26"/>
  <c r="T310" i="26"/>
  <c r="T311" i="26"/>
  <c r="T312" i="26"/>
  <c r="T313" i="26"/>
  <c r="T314" i="26"/>
  <c r="T315" i="26"/>
  <c r="T316" i="26"/>
  <c r="T317" i="26"/>
  <c r="T318" i="26"/>
  <c r="T319" i="26"/>
  <c r="T320" i="26"/>
  <c r="T321" i="26"/>
  <c r="T322" i="26"/>
  <c r="T323" i="26"/>
  <c r="T324" i="26"/>
  <c r="T325" i="26"/>
  <c r="T326" i="26"/>
  <c r="T327" i="26"/>
  <c r="T328" i="26"/>
  <c r="T329" i="26"/>
  <c r="T330" i="26"/>
  <c r="T331" i="26"/>
  <c r="T332" i="26"/>
  <c r="T333" i="26"/>
  <c r="T334" i="26"/>
  <c r="T335" i="26"/>
  <c r="T336" i="26"/>
  <c r="T337" i="26"/>
  <c r="T338" i="26"/>
  <c r="T339" i="26"/>
  <c r="T340" i="26"/>
  <c r="T341" i="26"/>
  <c r="T342" i="26"/>
  <c r="T343" i="26"/>
  <c r="T344" i="26"/>
  <c r="T345" i="26"/>
  <c r="T346" i="26"/>
  <c r="T347" i="26"/>
  <c r="T348" i="26"/>
  <c r="T349" i="26"/>
  <c r="T350" i="26"/>
  <c r="T351" i="26"/>
  <c r="T352" i="26"/>
  <c r="T353" i="26"/>
  <c r="T354" i="26"/>
  <c r="T355" i="26"/>
  <c r="T356" i="26"/>
  <c r="T357" i="26"/>
  <c r="T358" i="26"/>
  <c r="T359" i="26"/>
  <c r="T360" i="26"/>
  <c r="T361" i="26"/>
  <c r="T362" i="26"/>
  <c r="T363" i="26"/>
  <c r="T364" i="26"/>
  <c r="T365" i="26"/>
  <c r="T366" i="26"/>
  <c r="T367" i="26"/>
  <c r="T368" i="26"/>
  <c r="T369" i="26"/>
  <c r="T370" i="26"/>
  <c r="T371" i="26"/>
  <c r="T372" i="26"/>
  <c r="T373" i="26"/>
  <c r="T374" i="26"/>
  <c r="T375" i="26"/>
  <c r="T376" i="26"/>
  <c r="T377" i="26"/>
  <c r="T378" i="26"/>
  <c r="T379" i="26"/>
  <c r="T380" i="26"/>
  <c r="T381" i="26"/>
  <c r="T382" i="26"/>
  <c r="T383" i="26"/>
  <c r="T384" i="26"/>
  <c r="T385" i="26"/>
  <c r="T386" i="26"/>
  <c r="T387" i="26"/>
  <c r="T388" i="26"/>
  <c r="T389" i="26"/>
  <c r="T390" i="26"/>
  <c r="T391" i="26"/>
  <c r="T392" i="26"/>
  <c r="T393" i="26"/>
  <c r="T394" i="26"/>
  <c r="T395" i="26"/>
  <c r="T396" i="26"/>
  <c r="T397" i="26"/>
  <c r="T398" i="26"/>
  <c r="T399" i="26"/>
  <c r="T400" i="26"/>
  <c r="T401" i="26"/>
  <c r="T402" i="26"/>
  <c r="T403" i="26"/>
  <c r="T404" i="26"/>
  <c r="T405" i="26"/>
  <c r="T406" i="26"/>
  <c r="T407" i="26"/>
  <c r="T408" i="26"/>
  <c r="T409" i="26"/>
  <c r="T410" i="26"/>
  <c r="T411" i="26"/>
  <c r="T412" i="26"/>
  <c r="T413" i="26"/>
  <c r="T414" i="26"/>
  <c r="T415" i="26"/>
  <c r="T416" i="26"/>
  <c r="T417" i="26"/>
  <c r="T418" i="26"/>
  <c r="T419" i="26"/>
  <c r="T420" i="26"/>
  <c r="T421" i="26"/>
  <c r="T422" i="26"/>
  <c r="T423" i="26"/>
  <c r="T424" i="26"/>
  <c r="T425" i="26"/>
  <c r="T426" i="26"/>
  <c r="T427" i="26"/>
  <c r="T428" i="26"/>
  <c r="T429" i="26"/>
  <c r="T430" i="26"/>
  <c r="T431" i="26"/>
  <c r="T432" i="26"/>
  <c r="T433" i="26"/>
  <c r="T434" i="26"/>
  <c r="T435" i="26"/>
  <c r="T436" i="26"/>
  <c r="T437" i="26"/>
  <c r="T438" i="26"/>
  <c r="T439" i="26"/>
  <c r="T440" i="26"/>
  <c r="T441" i="26"/>
  <c r="T442" i="26"/>
  <c r="T443" i="26"/>
  <c r="T444" i="26"/>
  <c r="T445" i="26"/>
  <c r="T446" i="26"/>
  <c r="T447" i="26"/>
  <c r="T448" i="26"/>
  <c r="T449" i="26"/>
  <c r="T450" i="26"/>
  <c r="T451" i="26"/>
  <c r="T452" i="26"/>
  <c r="T453" i="26"/>
  <c r="T454" i="26"/>
  <c r="T455" i="26"/>
  <c r="T456" i="26"/>
  <c r="T457" i="26"/>
  <c r="T458" i="26"/>
  <c r="T459" i="26"/>
  <c r="T460" i="26"/>
  <c r="T461" i="26"/>
  <c r="T462" i="26"/>
  <c r="T463" i="26"/>
  <c r="T464" i="26"/>
  <c r="T465" i="26"/>
  <c r="T466" i="26"/>
  <c r="T467" i="26"/>
  <c r="T468" i="26"/>
  <c r="T469" i="26"/>
  <c r="T470" i="26"/>
  <c r="T471" i="26"/>
  <c r="T472" i="26"/>
  <c r="T473" i="26"/>
  <c r="T474" i="26"/>
  <c r="T475" i="26"/>
  <c r="T476" i="26"/>
  <c r="T477" i="26"/>
  <c r="T478" i="26"/>
  <c r="T479" i="26"/>
  <c r="T480" i="26"/>
  <c r="T481" i="26"/>
  <c r="T482" i="26"/>
  <c r="T483" i="26"/>
  <c r="T484" i="26"/>
  <c r="T485" i="26"/>
  <c r="T486" i="26"/>
  <c r="T487" i="26"/>
  <c r="T488" i="26"/>
  <c r="T489" i="26"/>
  <c r="T490" i="26"/>
  <c r="T491" i="26"/>
  <c r="T492" i="26"/>
  <c r="T493" i="26"/>
  <c r="T494" i="26"/>
  <c r="T495" i="26"/>
  <c r="T496" i="26"/>
  <c r="T497" i="26"/>
  <c r="T498" i="26"/>
  <c r="T499" i="26"/>
  <c r="T500" i="26"/>
  <c r="T501" i="26"/>
  <c r="T502" i="26"/>
  <c r="T503" i="26"/>
  <c r="T504" i="26"/>
  <c r="T505" i="26"/>
  <c r="T506" i="26"/>
  <c r="T507" i="26"/>
  <c r="T508" i="26"/>
  <c r="T509" i="26"/>
  <c r="T510" i="26"/>
  <c r="T6" i="27"/>
  <c r="T7" i="27"/>
  <c r="T8" i="27"/>
  <c r="T9" i="27"/>
  <c r="T10" i="27"/>
  <c r="T11" i="27"/>
  <c r="T12" i="27"/>
  <c r="T13" i="27"/>
  <c r="T14" i="27"/>
  <c r="T15" i="27"/>
  <c r="T16" i="27"/>
  <c r="T17" i="27"/>
  <c r="T18" i="27"/>
  <c r="T19" i="27"/>
  <c r="T20" i="27"/>
  <c r="T21" i="27"/>
  <c r="T22" i="27"/>
  <c r="T23" i="27"/>
  <c r="T24" i="27"/>
  <c r="T25" i="27"/>
  <c r="T26" i="27"/>
  <c r="T27" i="27"/>
  <c r="T28" i="27"/>
  <c r="T29" i="27"/>
  <c r="T30" i="27"/>
  <c r="T31" i="27"/>
  <c r="T32" i="27"/>
  <c r="T33" i="27"/>
  <c r="T34" i="27"/>
  <c r="T35" i="27"/>
  <c r="T36" i="27"/>
  <c r="T37" i="27"/>
  <c r="T38" i="27"/>
  <c r="T39" i="27"/>
  <c r="T40" i="27"/>
  <c r="T41" i="27"/>
  <c r="T42" i="27"/>
  <c r="T43" i="27"/>
  <c r="T44" i="27"/>
  <c r="T45" i="27"/>
  <c r="T46" i="27"/>
  <c r="T47" i="27"/>
  <c r="T48" i="27"/>
  <c r="T49" i="27"/>
  <c r="T50" i="27"/>
  <c r="T51" i="27"/>
  <c r="T52" i="27"/>
  <c r="T53" i="27"/>
  <c r="T54" i="27"/>
  <c r="T55" i="27"/>
  <c r="T56" i="27"/>
  <c r="T57" i="27"/>
  <c r="T58" i="27"/>
  <c r="T59" i="27"/>
  <c r="T60" i="27"/>
  <c r="T61" i="27"/>
  <c r="T62" i="27"/>
  <c r="T63" i="27"/>
  <c r="T64" i="27"/>
  <c r="T65" i="27"/>
  <c r="T66" i="27"/>
  <c r="T67" i="27"/>
  <c r="T68" i="27"/>
  <c r="T69" i="27"/>
  <c r="T70" i="27"/>
  <c r="T71" i="27"/>
  <c r="T72" i="27"/>
  <c r="T73" i="27"/>
  <c r="T74" i="27"/>
  <c r="T75" i="27"/>
  <c r="T76" i="27"/>
  <c r="T77" i="27"/>
  <c r="T78" i="27"/>
  <c r="T79" i="27"/>
  <c r="T80" i="27"/>
  <c r="T81" i="27"/>
  <c r="T82" i="27"/>
  <c r="T83" i="27"/>
  <c r="T84" i="27"/>
  <c r="T85" i="27"/>
  <c r="T86" i="27"/>
  <c r="T87" i="27"/>
  <c r="T88" i="27"/>
  <c r="T89" i="27"/>
  <c r="T90" i="27"/>
  <c r="T91" i="27"/>
  <c r="T92" i="27"/>
  <c r="T93" i="27"/>
  <c r="T94" i="27"/>
  <c r="T95" i="27"/>
  <c r="T96" i="27"/>
  <c r="T97" i="27"/>
  <c r="T98" i="27"/>
  <c r="T99" i="27"/>
  <c r="T100" i="27"/>
  <c r="T101" i="27"/>
  <c r="T102" i="27"/>
  <c r="T103" i="27"/>
  <c r="T104" i="27"/>
  <c r="T105" i="27"/>
  <c r="T106" i="27"/>
  <c r="T107" i="27"/>
  <c r="T108" i="27"/>
  <c r="T109" i="27"/>
  <c r="T110" i="27"/>
  <c r="T111" i="27"/>
  <c r="T112" i="27"/>
  <c r="T113" i="27"/>
  <c r="T114" i="27"/>
  <c r="T115" i="27"/>
  <c r="T116" i="27"/>
  <c r="T117" i="27"/>
  <c r="T118" i="27"/>
  <c r="T119" i="27"/>
  <c r="T120" i="27"/>
  <c r="T121" i="27"/>
  <c r="T122" i="27"/>
  <c r="T123" i="27"/>
  <c r="T124" i="27"/>
  <c r="T125" i="27"/>
  <c r="T126" i="27"/>
  <c r="T127" i="27"/>
  <c r="T128" i="27"/>
  <c r="T129" i="27"/>
  <c r="T130" i="27"/>
  <c r="T131" i="27"/>
  <c r="T132" i="27"/>
  <c r="T133" i="27"/>
  <c r="T134" i="27"/>
  <c r="T135" i="27"/>
  <c r="T136" i="27"/>
  <c r="T137" i="27"/>
  <c r="T138" i="27"/>
  <c r="T139" i="27"/>
  <c r="T140" i="27"/>
  <c r="T141" i="27"/>
  <c r="T142" i="27"/>
  <c r="T143" i="27"/>
  <c r="T144" i="27"/>
  <c r="T145" i="27"/>
  <c r="T146" i="27"/>
  <c r="T147" i="27"/>
  <c r="T148" i="27"/>
  <c r="T149" i="27"/>
  <c r="T150" i="27"/>
  <c r="T151" i="27"/>
  <c r="T152" i="27"/>
  <c r="T153" i="27"/>
  <c r="T154" i="27"/>
  <c r="T155" i="27"/>
  <c r="T156" i="27"/>
  <c r="T157" i="27"/>
  <c r="T158" i="27"/>
  <c r="T159" i="27"/>
  <c r="T160" i="27"/>
  <c r="T161" i="27"/>
  <c r="T162" i="27"/>
  <c r="T163" i="27"/>
  <c r="T164" i="27"/>
  <c r="T165" i="27"/>
  <c r="T166" i="27"/>
  <c r="T167" i="27"/>
  <c r="T168" i="27"/>
  <c r="T169" i="27"/>
  <c r="T170" i="27"/>
  <c r="T171" i="27"/>
  <c r="T172" i="27"/>
  <c r="T173" i="27"/>
  <c r="T174" i="27"/>
  <c r="T175" i="27"/>
  <c r="T176" i="27"/>
  <c r="T177" i="27"/>
  <c r="T178" i="27"/>
  <c r="T179" i="27"/>
  <c r="T180" i="27"/>
  <c r="T181" i="27"/>
  <c r="T182" i="27"/>
  <c r="T183" i="27"/>
  <c r="T184" i="27"/>
  <c r="T185" i="27"/>
  <c r="T186" i="27"/>
  <c r="T187" i="27"/>
  <c r="T188" i="27"/>
  <c r="T189" i="27"/>
  <c r="T190" i="27"/>
  <c r="T191" i="27"/>
  <c r="T192" i="27"/>
  <c r="T193" i="27"/>
  <c r="T194" i="27"/>
  <c r="T195" i="27"/>
  <c r="T196" i="27"/>
  <c r="T197" i="27"/>
  <c r="T198" i="27"/>
  <c r="T199" i="27"/>
  <c r="T200" i="27"/>
  <c r="T201" i="27"/>
  <c r="T202" i="27"/>
  <c r="T203" i="27"/>
  <c r="T204" i="27"/>
  <c r="T205" i="27"/>
  <c r="T206" i="27"/>
  <c r="T207" i="27"/>
  <c r="T208" i="27"/>
  <c r="T209" i="27"/>
  <c r="T210" i="27"/>
  <c r="T211" i="27"/>
  <c r="T212" i="27"/>
  <c r="T213" i="27"/>
  <c r="T214" i="27"/>
  <c r="T215" i="27"/>
  <c r="T216" i="27"/>
  <c r="T217" i="27"/>
  <c r="T218" i="27"/>
  <c r="T219" i="27"/>
  <c r="T220" i="27"/>
  <c r="T221" i="27"/>
  <c r="T222" i="27"/>
  <c r="T223" i="27"/>
  <c r="T224" i="27"/>
  <c r="T225" i="27"/>
  <c r="T226" i="27"/>
  <c r="T227" i="27"/>
  <c r="T228" i="27"/>
  <c r="T229" i="27"/>
  <c r="T230" i="27"/>
  <c r="T231" i="27"/>
  <c r="T232" i="27"/>
  <c r="T233" i="27"/>
  <c r="T234" i="27"/>
  <c r="T235" i="27"/>
  <c r="T236" i="27"/>
  <c r="T237" i="27"/>
  <c r="T238" i="27"/>
  <c r="T239" i="27"/>
  <c r="T240" i="27"/>
  <c r="T241" i="27"/>
  <c r="T242" i="27"/>
  <c r="T243" i="27"/>
  <c r="T244" i="27"/>
  <c r="T245" i="27"/>
  <c r="T246" i="27"/>
  <c r="T247" i="27"/>
  <c r="T248" i="27"/>
  <c r="T249" i="27"/>
  <c r="T250" i="27"/>
  <c r="T251" i="27"/>
  <c r="T252" i="27"/>
  <c r="T253" i="27"/>
  <c r="T254" i="27"/>
  <c r="T255" i="27"/>
  <c r="T256" i="27"/>
  <c r="T257" i="27"/>
  <c r="T258" i="27"/>
  <c r="T259" i="27"/>
  <c r="T260" i="27"/>
  <c r="T261" i="27"/>
  <c r="T262" i="27"/>
  <c r="T263" i="27"/>
  <c r="T264" i="27"/>
  <c r="T265" i="27"/>
  <c r="T266" i="27"/>
  <c r="T267" i="27"/>
  <c r="T268" i="27"/>
  <c r="T269" i="27"/>
  <c r="T270" i="27"/>
  <c r="T271" i="27"/>
  <c r="T272" i="27"/>
  <c r="T273" i="27"/>
  <c r="T274" i="27"/>
  <c r="T275" i="27"/>
  <c r="T276" i="27"/>
  <c r="T277" i="27"/>
  <c r="T278" i="27"/>
  <c r="T279" i="27"/>
  <c r="T280" i="27"/>
  <c r="T281" i="27"/>
  <c r="T282" i="27"/>
  <c r="T283" i="27"/>
  <c r="T284" i="27"/>
  <c r="T285" i="27"/>
  <c r="T286" i="27"/>
  <c r="T287" i="27"/>
  <c r="T288" i="27"/>
  <c r="T289" i="27"/>
  <c r="T290" i="27"/>
  <c r="T291" i="27"/>
  <c r="T292" i="27"/>
  <c r="T293" i="27"/>
  <c r="T294" i="27"/>
  <c r="T295" i="27"/>
  <c r="T296" i="27"/>
  <c r="T297" i="27"/>
  <c r="T298" i="27"/>
  <c r="T299" i="27"/>
  <c r="T300" i="27"/>
  <c r="T301" i="27"/>
  <c r="T302" i="27"/>
  <c r="T303" i="27"/>
  <c r="T304" i="27"/>
  <c r="T305" i="27"/>
  <c r="T306" i="27"/>
  <c r="T307" i="27"/>
  <c r="T308" i="27"/>
  <c r="T309" i="27"/>
  <c r="T310" i="27"/>
  <c r="T311" i="27"/>
  <c r="T312" i="27"/>
  <c r="T313" i="27"/>
  <c r="T314" i="27"/>
  <c r="T315" i="27"/>
  <c r="T316" i="27"/>
  <c r="T317" i="27"/>
  <c r="T318" i="27"/>
  <c r="T319" i="27"/>
  <c r="T320" i="27"/>
  <c r="T321" i="27"/>
  <c r="T322" i="27"/>
  <c r="T323" i="27"/>
  <c r="T324" i="27"/>
  <c r="T325" i="27"/>
  <c r="T326" i="27"/>
  <c r="T327" i="27"/>
  <c r="T328" i="27"/>
  <c r="T329" i="27"/>
  <c r="T330" i="27"/>
  <c r="T331" i="27"/>
  <c r="T332" i="27"/>
  <c r="T333" i="27"/>
  <c r="T334" i="27"/>
  <c r="T335" i="27"/>
  <c r="T336" i="27"/>
  <c r="T337" i="27"/>
  <c r="T338" i="27"/>
  <c r="T339" i="27"/>
  <c r="T340" i="27"/>
  <c r="T341" i="27"/>
  <c r="T342" i="27"/>
  <c r="T343" i="27"/>
  <c r="T344" i="27"/>
  <c r="T345" i="27"/>
  <c r="T346" i="27"/>
  <c r="T347" i="27"/>
  <c r="T348" i="27"/>
  <c r="T349" i="27"/>
  <c r="T350" i="27"/>
  <c r="T351" i="27"/>
  <c r="T352" i="27"/>
  <c r="T353" i="27"/>
  <c r="T354" i="27"/>
  <c r="T355" i="27"/>
  <c r="T356" i="27"/>
  <c r="T357" i="27"/>
  <c r="T358" i="27"/>
  <c r="T359" i="27"/>
  <c r="T360" i="27"/>
  <c r="T361" i="27"/>
  <c r="T362" i="27"/>
  <c r="T363" i="27"/>
  <c r="T364" i="27"/>
  <c r="T365" i="27"/>
  <c r="T366" i="27"/>
  <c r="T367" i="27"/>
  <c r="T368" i="27"/>
  <c r="T369" i="27"/>
  <c r="T370" i="27"/>
  <c r="T371" i="27"/>
  <c r="T372" i="27"/>
  <c r="T373" i="27"/>
  <c r="T374" i="27"/>
  <c r="T375" i="27"/>
  <c r="T376" i="27"/>
  <c r="T377" i="27"/>
  <c r="T378" i="27"/>
  <c r="T379" i="27"/>
  <c r="T380" i="27"/>
  <c r="T381" i="27"/>
  <c r="T382" i="27"/>
  <c r="T383" i="27"/>
  <c r="T384" i="27"/>
  <c r="T385" i="27"/>
  <c r="T386" i="27"/>
  <c r="T387" i="27"/>
  <c r="T388" i="27"/>
  <c r="T389" i="27"/>
  <c r="T390" i="27"/>
  <c r="T391" i="27"/>
  <c r="T392" i="27"/>
  <c r="T393" i="27"/>
  <c r="T394" i="27"/>
  <c r="T395" i="27"/>
  <c r="T396" i="27"/>
  <c r="T397" i="27"/>
  <c r="T398" i="27"/>
  <c r="T399" i="27"/>
  <c r="T400" i="27"/>
  <c r="T401" i="27"/>
  <c r="T402" i="27"/>
  <c r="T403" i="27"/>
  <c r="T404" i="27"/>
  <c r="T405" i="27"/>
  <c r="T406" i="27"/>
  <c r="T407" i="27"/>
  <c r="T408" i="27"/>
  <c r="T409" i="27"/>
  <c r="T410" i="27"/>
  <c r="T411" i="27"/>
  <c r="T412" i="27"/>
  <c r="T413" i="27"/>
  <c r="T414" i="27"/>
  <c r="T415" i="27"/>
  <c r="T416" i="27"/>
  <c r="T417" i="27"/>
  <c r="T418" i="27"/>
  <c r="T419" i="27"/>
  <c r="T420" i="27"/>
  <c r="T421" i="27"/>
  <c r="T422" i="27"/>
  <c r="T423" i="27"/>
  <c r="T424" i="27"/>
  <c r="T425" i="27"/>
  <c r="T426" i="27"/>
  <c r="T427" i="27"/>
  <c r="T428" i="27"/>
  <c r="T429" i="27"/>
  <c r="T430" i="27"/>
  <c r="T431" i="27"/>
  <c r="T432" i="27"/>
  <c r="T433" i="27"/>
  <c r="T434" i="27"/>
  <c r="T435" i="27"/>
  <c r="T436" i="27"/>
  <c r="T437" i="27"/>
  <c r="T438" i="27"/>
  <c r="T439" i="27"/>
  <c r="T440" i="27"/>
  <c r="T441" i="27"/>
  <c r="T442" i="27"/>
  <c r="T443" i="27"/>
  <c r="T444" i="27"/>
  <c r="T445" i="27"/>
  <c r="T446" i="27"/>
  <c r="T447" i="27"/>
  <c r="T448" i="27"/>
  <c r="T449" i="27"/>
  <c r="T450" i="27"/>
  <c r="T451" i="27"/>
  <c r="T452" i="27"/>
  <c r="T453" i="27"/>
  <c r="T454" i="27"/>
  <c r="T455" i="27"/>
  <c r="T456" i="27"/>
  <c r="T457" i="27"/>
  <c r="T458" i="27"/>
  <c r="T459" i="27"/>
  <c r="T460" i="27"/>
  <c r="T461" i="27"/>
  <c r="T462" i="27"/>
  <c r="T463" i="27"/>
  <c r="T464" i="27"/>
  <c r="T465" i="27"/>
  <c r="T466" i="27"/>
  <c r="T467" i="27"/>
  <c r="T468" i="27"/>
  <c r="T469" i="27"/>
  <c r="T470" i="27"/>
  <c r="T471" i="27"/>
  <c r="T472" i="27"/>
  <c r="T473" i="27"/>
  <c r="T474" i="27"/>
  <c r="T475" i="27"/>
  <c r="T476" i="27"/>
  <c r="T477" i="27"/>
  <c r="T478" i="27"/>
  <c r="T479" i="27"/>
  <c r="T480" i="27"/>
  <c r="T481" i="27"/>
  <c r="T482" i="27"/>
  <c r="T483" i="27"/>
  <c r="T484" i="27"/>
  <c r="T485" i="27"/>
  <c r="T486" i="27"/>
  <c r="T487" i="27"/>
  <c r="T488" i="27"/>
  <c r="T489" i="27"/>
  <c r="T490" i="27"/>
  <c r="T491" i="27"/>
  <c r="T492" i="27"/>
  <c r="T493" i="27"/>
  <c r="T494" i="27"/>
  <c r="T495" i="27"/>
  <c r="T496" i="27"/>
  <c r="T497" i="27"/>
  <c r="T498" i="27"/>
  <c r="T499" i="27"/>
  <c r="T500" i="27"/>
  <c r="T501" i="27"/>
  <c r="T502" i="27"/>
  <c r="T503" i="27"/>
  <c r="T504" i="27"/>
  <c r="T505" i="27"/>
  <c r="T506" i="27"/>
  <c r="T507" i="27"/>
  <c r="T508" i="27"/>
  <c r="T509" i="27"/>
  <c r="T510" i="27"/>
  <c r="T6" i="28"/>
  <c r="T7" i="28"/>
  <c r="T8" i="28"/>
  <c r="T9" i="28"/>
  <c r="T10" i="28"/>
  <c r="T11" i="28"/>
  <c r="T12" i="28"/>
  <c r="T13" i="28"/>
  <c r="T14" i="28"/>
  <c r="T15" i="28"/>
  <c r="T16" i="28"/>
  <c r="T17" i="28"/>
  <c r="T18" i="28"/>
  <c r="T19" i="28"/>
  <c r="T20" i="28"/>
  <c r="T21" i="28"/>
  <c r="T22" i="28"/>
  <c r="T23" i="28"/>
  <c r="T24" i="28"/>
  <c r="T25" i="28"/>
  <c r="T26" i="28"/>
  <c r="T27" i="28"/>
  <c r="T28" i="28"/>
  <c r="T29" i="28"/>
  <c r="T30" i="28"/>
  <c r="T31" i="28"/>
  <c r="T32" i="28"/>
  <c r="T33" i="28"/>
  <c r="T34" i="28"/>
  <c r="T35" i="28"/>
  <c r="T36" i="28"/>
  <c r="T37" i="28"/>
  <c r="T38" i="28"/>
  <c r="T39" i="28"/>
  <c r="T40" i="28"/>
  <c r="T41" i="28"/>
  <c r="T42" i="28"/>
  <c r="T43" i="28"/>
  <c r="T44" i="28"/>
  <c r="T45" i="28"/>
  <c r="T46" i="28"/>
  <c r="T47" i="28"/>
  <c r="T48" i="28"/>
  <c r="T49" i="28"/>
  <c r="T50" i="28"/>
  <c r="T51" i="28"/>
  <c r="T52" i="28"/>
  <c r="T53" i="28"/>
  <c r="T54" i="28"/>
  <c r="T55" i="28"/>
  <c r="T56" i="28"/>
  <c r="T57" i="28"/>
  <c r="T58" i="28"/>
  <c r="T59" i="28"/>
  <c r="T60" i="28"/>
  <c r="T61" i="28"/>
  <c r="T62" i="28"/>
  <c r="T63" i="28"/>
  <c r="T64" i="28"/>
  <c r="T65" i="28"/>
  <c r="T66" i="28"/>
  <c r="T67" i="28"/>
  <c r="T68" i="28"/>
  <c r="T69" i="28"/>
  <c r="T70" i="28"/>
  <c r="T71" i="28"/>
  <c r="T72" i="28"/>
  <c r="T73" i="28"/>
  <c r="T74" i="28"/>
  <c r="T75" i="28"/>
  <c r="T76" i="28"/>
  <c r="T77" i="28"/>
  <c r="T78" i="28"/>
  <c r="T79" i="28"/>
  <c r="T80" i="28"/>
  <c r="T81" i="28"/>
  <c r="T82" i="28"/>
  <c r="T83" i="28"/>
  <c r="T84" i="28"/>
  <c r="T85" i="28"/>
  <c r="T86" i="28"/>
  <c r="T87" i="28"/>
  <c r="T88" i="28"/>
  <c r="T89" i="28"/>
  <c r="T90" i="28"/>
  <c r="T91" i="28"/>
  <c r="T92" i="28"/>
  <c r="T93" i="28"/>
  <c r="T94" i="28"/>
  <c r="T95" i="28"/>
  <c r="T96" i="28"/>
  <c r="T97" i="28"/>
  <c r="T98" i="28"/>
  <c r="T99" i="28"/>
  <c r="T100" i="28"/>
  <c r="T101" i="28"/>
  <c r="T102" i="28"/>
  <c r="T103" i="28"/>
  <c r="T104" i="28"/>
  <c r="T105" i="28"/>
  <c r="T106" i="28"/>
  <c r="T107" i="28"/>
  <c r="T108" i="28"/>
  <c r="T109" i="28"/>
  <c r="T110" i="28"/>
  <c r="T111" i="28"/>
  <c r="T112" i="28"/>
  <c r="T113" i="28"/>
  <c r="T114" i="28"/>
  <c r="T115" i="28"/>
  <c r="T116" i="28"/>
  <c r="T117" i="28"/>
  <c r="T118" i="28"/>
  <c r="T119" i="28"/>
  <c r="T120" i="28"/>
  <c r="T121" i="28"/>
  <c r="T122" i="28"/>
  <c r="T123" i="28"/>
  <c r="T124" i="28"/>
  <c r="T125" i="28"/>
  <c r="T126" i="28"/>
  <c r="T127" i="28"/>
  <c r="T128" i="28"/>
  <c r="T129" i="28"/>
  <c r="T130" i="28"/>
  <c r="T131" i="28"/>
  <c r="T132" i="28"/>
  <c r="T133" i="28"/>
  <c r="T134" i="28"/>
  <c r="T135" i="28"/>
  <c r="T136" i="28"/>
  <c r="T137" i="28"/>
  <c r="T138" i="28"/>
  <c r="T139" i="28"/>
  <c r="T140" i="28"/>
  <c r="T141" i="28"/>
  <c r="T142" i="28"/>
  <c r="T143" i="28"/>
  <c r="T144" i="28"/>
  <c r="T145" i="28"/>
  <c r="T146" i="28"/>
  <c r="T147" i="28"/>
  <c r="T148" i="28"/>
  <c r="T149" i="28"/>
  <c r="T150" i="28"/>
  <c r="T151" i="28"/>
  <c r="T152" i="28"/>
  <c r="T153" i="28"/>
  <c r="T154" i="28"/>
  <c r="T155" i="28"/>
  <c r="T156" i="28"/>
  <c r="T157" i="28"/>
  <c r="T158" i="28"/>
  <c r="T159" i="28"/>
  <c r="T160" i="28"/>
  <c r="T161" i="28"/>
  <c r="T162" i="28"/>
  <c r="T163" i="28"/>
  <c r="T164" i="28"/>
  <c r="T165" i="28"/>
  <c r="T166" i="28"/>
  <c r="T167" i="28"/>
  <c r="T168" i="28"/>
  <c r="T169" i="28"/>
  <c r="T170" i="28"/>
  <c r="T171" i="28"/>
  <c r="T172" i="28"/>
  <c r="T173" i="28"/>
  <c r="T174" i="28"/>
  <c r="T175" i="28"/>
  <c r="T176" i="28"/>
  <c r="T177" i="28"/>
  <c r="T178" i="28"/>
  <c r="T179" i="28"/>
  <c r="T180" i="28"/>
  <c r="T181" i="28"/>
  <c r="T182" i="28"/>
  <c r="T183" i="28"/>
  <c r="T184" i="28"/>
  <c r="T185" i="28"/>
  <c r="T186" i="28"/>
  <c r="T187" i="28"/>
  <c r="T188" i="28"/>
  <c r="T189" i="28"/>
  <c r="T190" i="28"/>
  <c r="T191" i="28"/>
  <c r="T192" i="28"/>
  <c r="T193" i="28"/>
  <c r="T194" i="28"/>
  <c r="T195" i="28"/>
  <c r="T196" i="28"/>
  <c r="T197" i="28"/>
  <c r="T198" i="28"/>
  <c r="T199" i="28"/>
  <c r="T200" i="28"/>
  <c r="T201" i="28"/>
  <c r="T202" i="28"/>
  <c r="T203" i="28"/>
  <c r="T204" i="28"/>
  <c r="T205" i="28"/>
  <c r="T206" i="28"/>
  <c r="T207" i="28"/>
  <c r="T208" i="28"/>
  <c r="T209" i="28"/>
  <c r="T210" i="28"/>
  <c r="T211" i="28"/>
  <c r="T212" i="28"/>
  <c r="T213" i="28"/>
  <c r="T214" i="28"/>
  <c r="T215" i="28"/>
  <c r="T216" i="28"/>
  <c r="T217" i="28"/>
  <c r="T218" i="28"/>
  <c r="T219" i="28"/>
  <c r="T220" i="28"/>
  <c r="T221" i="28"/>
  <c r="T222" i="28"/>
  <c r="T223" i="28"/>
  <c r="T224" i="28"/>
  <c r="T225" i="28"/>
  <c r="T226" i="28"/>
  <c r="T227" i="28"/>
  <c r="T228" i="28"/>
  <c r="T229" i="28"/>
  <c r="T230" i="28"/>
  <c r="T231" i="28"/>
  <c r="T232" i="28"/>
  <c r="T233" i="28"/>
  <c r="T234" i="28"/>
  <c r="T235" i="28"/>
  <c r="T236" i="28"/>
  <c r="T237" i="28"/>
  <c r="T238" i="28"/>
  <c r="T239" i="28"/>
  <c r="T240" i="28"/>
  <c r="T241" i="28"/>
  <c r="T242" i="28"/>
  <c r="T243" i="28"/>
  <c r="T244" i="28"/>
  <c r="T245" i="28"/>
  <c r="T246" i="28"/>
  <c r="T247" i="28"/>
  <c r="T248" i="28"/>
  <c r="T249" i="28"/>
  <c r="T250" i="28"/>
  <c r="T251" i="28"/>
  <c r="T252" i="28"/>
  <c r="T253" i="28"/>
  <c r="T254" i="28"/>
  <c r="T255" i="28"/>
  <c r="T256" i="28"/>
  <c r="T257" i="28"/>
  <c r="T258" i="28"/>
  <c r="T259" i="28"/>
  <c r="T260" i="28"/>
  <c r="T261" i="28"/>
  <c r="T262" i="28"/>
  <c r="T263" i="28"/>
  <c r="T264" i="28"/>
  <c r="T265" i="28"/>
  <c r="T266" i="28"/>
  <c r="T267" i="28"/>
  <c r="T268" i="28"/>
  <c r="T269" i="28"/>
  <c r="T270" i="28"/>
  <c r="T271" i="28"/>
  <c r="T272" i="28"/>
  <c r="T273" i="28"/>
  <c r="T274" i="28"/>
  <c r="T275" i="28"/>
  <c r="T276" i="28"/>
  <c r="T277" i="28"/>
  <c r="T278" i="28"/>
  <c r="T279" i="28"/>
  <c r="T280" i="28"/>
  <c r="T281" i="28"/>
  <c r="T282" i="28"/>
  <c r="T283" i="28"/>
  <c r="T284" i="28"/>
  <c r="T285" i="28"/>
  <c r="T286" i="28"/>
  <c r="T287" i="28"/>
  <c r="T288" i="28"/>
  <c r="T289" i="28"/>
  <c r="T290" i="28"/>
  <c r="T291" i="28"/>
  <c r="T292" i="28"/>
  <c r="T293" i="28"/>
  <c r="T294" i="28"/>
  <c r="T295" i="28"/>
  <c r="T296" i="28"/>
  <c r="T297" i="28"/>
  <c r="T298" i="28"/>
  <c r="T299" i="28"/>
  <c r="T300" i="28"/>
  <c r="T301" i="28"/>
  <c r="T302" i="28"/>
  <c r="T303" i="28"/>
  <c r="T304" i="28"/>
  <c r="T305" i="28"/>
  <c r="T306" i="28"/>
  <c r="T307" i="28"/>
  <c r="T308" i="28"/>
  <c r="T309" i="28"/>
  <c r="T310" i="28"/>
  <c r="T311" i="28"/>
  <c r="T312" i="28"/>
  <c r="T313" i="28"/>
  <c r="T314" i="28"/>
  <c r="T315" i="28"/>
  <c r="T316" i="28"/>
  <c r="T317" i="28"/>
  <c r="T318" i="28"/>
  <c r="T319" i="28"/>
  <c r="T320" i="28"/>
  <c r="T321" i="28"/>
  <c r="T322" i="28"/>
  <c r="T323" i="28"/>
  <c r="T324" i="28"/>
  <c r="T325" i="28"/>
  <c r="T326" i="28"/>
  <c r="T327" i="28"/>
  <c r="T328" i="28"/>
  <c r="T329" i="28"/>
  <c r="T330" i="28"/>
  <c r="T331" i="28"/>
  <c r="T332" i="28"/>
  <c r="T333" i="28"/>
  <c r="T334" i="28"/>
  <c r="T335" i="28"/>
  <c r="T336" i="28"/>
  <c r="T337" i="28"/>
  <c r="T338" i="28"/>
  <c r="T339" i="28"/>
  <c r="T340" i="28"/>
  <c r="T341" i="28"/>
  <c r="T342" i="28"/>
  <c r="T343" i="28"/>
  <c r="T344" i="28"/>
  <c r="T345" i="28"/>
  <c r="T346" i="28"/>
  <c r="T347" i="28"/>
  <c r="T348" i="28"/>
  <c r="T349" i="28"/>
  <c r="T350" i="28"/>
  <c r="T351" i="28"/>
  <c r="T352" i="28"/>
  <c r="T353" i="28"/>
  <c r="T354" i="28"/>
  <c r="T355" i="28"/>
  <c r="T356" i="28"/>
  <c r="T357" i="28"/>
  <c r="T358" i="28"/>
  <c r="T359" i="28"/>
  <c r="T360" i="28"/>
  <c r="T361" i="28"/>
  <c r="T362" i="28"/>
  <c r="T363" i="28"/>
  <c r="T364" i="28"/>
  <c r="T365" i="28"/>
  <c r="T366" i="28"/>
  <c r="T367" i="28"/>
  <c r="T368" i="28"/>
  <c r="T369" i="28"/>
  <c r="T370" i="28"/>
  <c r="T371" i="28"/>
  <c r="T372" i="28"/>
  <c r="T373" i="28"/>
  <c r="T374" i="28"/>
  <c r="T375" i="28"/>
  <c r="T376" i="28"/>
  <c r="T377" i="28"/>
  <c r="T378" i="28"/>
  <c r="T379" i="28"/>
  <c r="T380" i="28"/>
  <c r="T381" i="28"/>
  <c r="T382" i="28"/>
  <c r="T383" i="28"/>
  <c r="T384" i="28"/>
  <c r="T385" i="28"/>
  <c r="T386" i="28"/>
  <c r="T387" i="28"/>
  <c r="T388" i="28"/>
  <c r="T389" i="28"/>
  <c r="T390" i="28"/>
  <c r="T391" i="28"/>
  <c r="T392" i="28"/>
  <c r="T393" i="28"/>
  <c r="T394" i="28"/>
  <c r="T395" i="28"/>
  <c r="T396" i="28"/>
  <c r="T397" i="28"/>
  <c r="T398" i="28"/>
  <c r="T399" i="28"/>
  <c r="T400" i="28"/>
  <c r="T401" i="28"/>
  <c r="T402" i="28"/>
  <c r="T403" i="28"/>
  <c r="T404" i="28"/>
  <c r="T405" i="28"/>
  <c r="T406" i="28"/>
  <c r="T407" i="28"/>
  <c r="T408" i="28"/>
  <c r="T409" i="28"/>
  <c r="T410" i="28"/>
  <c r="T411" i="28"/>
  <c r="T412" i="28"/>
  <c r="T413" i="28"/>
  <c r="T414" i="28"/>
  <c r="T415" i="28"/>
  <c r="T416" i="28"/>
  <c r="T417" i="28"/>
  <c r="T418" i="28"/>
  <c r="T419" i="28"/>
  <c r="T420" i="28"/>
  <c r="T421" i="28"/>
  <c r="T422" i="28"/>
  <c r="T423" i="28"/>
  <c r="T424" i="28"/>
  <c r="T425" i="28"/>
  <c r="T426" i="28"/>
  <c r="T427" i="28"/>
  <c r="T428" i="28"/>
  <c r="T429" i="28"/>
  <c r="T430" i="28"/>
  <c r="T431" i="28"/>
  <c r="T432" i="28"/>
  <c r="T433" i="28"/>
  <c r="T434" i="28"/>
  <c r="T435" i="28"/>
  <c r="T436" i="28"/>
  <c r="T437" i="28"/>
  <c r="T438" i="28"/>
  <c r="T439" i="28"/>
  <c r="T440" i="28"/>
  <c r="T441" i="28"/>
  <c r="T442" i="28"/>
  <c r="T443" i="28"/>
  <c r="T444" i="28"/>
  <c r="T445" i="28"/>
  <c r="T446" i="28"/>
  <c r="T447" i="28"/>
  <c r="T448" i="28"/>
  <c r="T449" i="28"/>
  <c r="T450" i="28"/>
  <c r="T451" i="28"/>
  <c r="T452" i="28"/>
  <c r="T453" i="28"/>
  <c r="T454" i="28"/>
  <c r="T455" i="28"/>
  <c r="T456" i="28"/>
  <c r="T457" i="28"/>
  <c r="T458" i="28"/>
  <c r="T459" i="28"/>
  <c r="T460" i="28"/>
  <c r="T461" i="28"/>
  <c r="T462" i="28"/>
  <c r="T463" i="28"/>
  <c r="T464" i="28"/>
  <c r="T465" i="28"/>
  <c r="T466" i="28"/>
  <c r="T467" i="28"/>
  <c r="T468" i="28"/>
  <c r="T469" i="28"/>
  <c r="T470" i="28"/>
  <c r="T471" i="28"/>
  <c r="T472" i="28"/>
  <c r="T473" i="28"/>
  <c r="T474" i="28"/>
  <c r="T475" i="28"/>
  <c r="T476" i="28"/>
  <c r="T477" i="28"/>
  <c r="T478" i="28"/>
  <c r="T479" i="28"/>
  <c r="T480" i="28"/>
  <c r="T481" i="28"/>
  <c r="T482" i="28"/>
  <c r="T483" i="28"/>
  <c r="T484" i="28"/>
  <c r="T485" i="28"/>
  <c r="T486" i="28"/>
  <c r="T487" i="28"/>
  <c r="T488" i="28"/>
  <c r="T489" i="28"/>
  <c r="T490" i="28"/>
  <c r="T491" i="28"/>
  <c r="T492" i="28"/>
  <c r="T493" i="28"/>
  <c r="T494" i="28"/>
  <c r="T495" i="28"/>
  <c r="T496" i="28"/>
  <c r="T497" i="28"/>
  <c r="T498" i="28"/>
  <c r="T499" i="28"/>
  <c r="T500" i="28"/>
  <c r="T501" i="28"/>
  <c r="T502" i="28"/>
  <c r="T503" i="28"/>
  <c r="T504" i="28"/>
  <c r="T505" i="28"/>
  <c r="T506" i="28"/>
  <c r="T507" i="28"/>
  <c r="T508" i="28"/>
  <c r="T509" i="28"/>
  <c r="T510" i="28"/>
  <c r="T6" i="29"/>
  <c r="T7" i="29"/>
  <c r="T8" i="29"/>
  <c r="T9" i="29"/>
  <c r="T10" i="29"/>
  <c r="T11" i="29"/>
  <c r="T12" i="29"/>
  <c r="T13" i="29"/>
  <c r="T14" i="29"/>
  <c r="T15" i="29"/>
  <c r="T16" i="29"/>
  <c r="T17" i="29"/>
  <c r="T18" i="29"/>
  <c r="T19" i="29"/>
  <c r="T20" i="29"/>
  <c r="T21" i="29"/>
  <c r="T22" i="29"/>
  <c r="T23" i="29"/>
  <c r="T24" i="29"/>
  <c r="T25" i="29"/>
  <c r="T26" i="29"/>
  <c r="T27" i="29"/>
  <c r="T28" i="29"/>
  <c r="T29" i="29"/>
  <c r="T30" i="29"/>
  <c r="T31" i="29"/>
  <c r="T32" i="29"/>
  <c r="T33" i="29"/>
  <c r="T34" i="29"/>
  <c r="T35" i="29"/>
  <c r="T36" i="29"/>
  <c r="T37" i="29"/>
  <c r="T38" i="29"/>
  <c r="T39" i="29"/>
  <c r="T40" i="29"/>
  <c r="T41" i="29"/>
  <c r="T42" i="29"/>
  <c r="T43" i="29"/>
  <c r="T44" i="29"/>
  <c r="T45" i="29"/>
  <c r="T46" i="29"/>
  <c r="T47" i="29"/>
  <c r="T48" i="29"/>
  <c r="T49" i="29"/>
  <c r="T50" i="29"/>
  <c r="T51" i="29"/>
  <c r="T52" i="29"/>
  <c r="T53" i="29"/>
  <c r="T54" i="29"/>
  <c r="T55" i="29"/>
  <c r="T56" i="29"/>
  <c r="T57" i="29"/>
  <c r="T58" i="29"/>
  <c r="T59" i="29"/>
  <c r="T60" i="29"/>
  <c r="T61" i="29"/>
  <c r="T62" i="29"/>
  <c r="T63" i="29"/>
  <c r="T64" i="29"/>
  <c r="T65" i="29"/>
  <c r="T66" i="29"/>
  <c r="T67" i="29"/>
  <c r="T68" i="29"/>
  <c r="T69" i="29"/>
  <c r="T70" i="29"/>
  <c r="T71" i="29"/>
  <c r="T72" i="29"/>
  <c r="T73" i="29"/>
  <c r="T74" i="29"/>
  <c r="T75" i="29"/>
  <c r="T76" i="29"/>
  <c r="T77" i="29"/>
  <c r="T78" i="29"/>
  <c r="T79" i="29"/>
  <c r="T80" i="29"/>
  <c r="T81" i="29"/>
  <c r="T82" i="29"/>
  <c r="T83" i="29"/>
  <c r="T84" i="29"/>
  <c r="T85" i="29"/>
  <c r="T86" i="29"/>
  <c r="T87" i="29"/>
  <c r="T88" i="29"/>
  <c r="T89" i="29"/>
  <c r="T90" i="29"/>
  <c r="T91" i="29"/>
  <c r="T92" i="29"/>
  <c r="T93" i="29"/>
  <c r="T94" i="29"/>
  <c r="T95" i="29"/>
  <c r="T96" i="29"/>
  <c r="T97" i="29"/>
  <c r="T98" i="29"/>
  <c r="T99" i="29"/>
  <c r="T100" i="29"/>
  <c r="T101" i="29"/>
  <c r="T102" i="29"/>
  <c r="T103" i="29"/>
  <c r="T104" i="29"/>
  <c r="T105" i="29"/>
  <c r="T106" i="29"/>
  <c r="T107" i="29"/>
  <c r="T108" i="29"/>
  <c r="T109" i="29"/>
  <c r="T110" i="29"/>
  <c r="T111" i="29"/>
  <c r="T112" i="29"/>
  <c r="T113" i="29"/>
  <c r="T114" i="29"/>
  <c r="T115" i="29"/>
  <c r="T116" i="29"/>
  <c r="T117" i="29"/>
  <c r="T118" i="29"/>
  <c r="T119" i="29"/>
  <c r="T120" i="29"/>
  <c r="T121" i="29"/>
  <c r="T122" i="29"/>
  <c r="T123" i="29"/>
  <c r="T124" i="29"/>
  <c r="T125" i="29"/>
  <c r="T126" i="29"/>
  <c r="T127" i="29"/>
  <c r="T128" i="29"/>
  <c r="T129" i="29"/>
  <c r="T130" i="29"/>
  <c r="T131" i="29"/>
  <c r="T132" i="29"/>
  <c r="T133" i="29"/>
  <c r="T134" i="29"/>
  <c r="T135" i="29"/>
  <c r="T136" i="29"/>
  <c r="T137" i="29"/>
  <c r="T138" i="29"/>
  <c r="T139" i="29"/>
  <c r="T140" i="29"/>
  <c r="T141" i="29"/>
  <c r="T142" i="29"/>
  <c r="T143" i="29"/>
  <c r="T144" i="29"/>
  <c r="T145" i="29"/>
  <c r="T146" i="29"/>
  <c r="T147" i="29"/>
  <c r="T148" i="29"/>
  <c r="T149" i="29"/>
  <c r="T150" i="29"/>
  <c r="T151" i="29"/>
  <c r="T152" i="29"/>
  <c r="T153" i="29"/>
  <c r="T154" i="29"/>
  <c r="T155" i="29"/>
  <c r="T156" i="29"/>
  <c r="T157" i="29"/>
  <c r="T158" i="29"/>
  <c r="T159" i="29"/>
  <c r="T160" i="29"/>
  <c r="T161" i="29"/>
  <c r="T162" i="29"/>
  <c r="T163" i="29"/>
  <c r="T164" i="29"/>
  <c r="T165" i="29"/>
  <c r="T166" i="29"/>
  <c r="T167" i="29"/>
  <c r="T168" i="29"/>
  <c r="T169" i="29"/>
  <c r="T170" i="29"/>
  <c r="T171" i="29"/>
  <c r="T172" i="29"/>
  <c r="T173" i="29"/>
  <c r="T174" i="29"/>
  <c r="T175" i="29"/>
  <c r="T176" i="29"/>
  <c r="T177" i="29"/>
  <c r="T178" i="29"/>
  <c r="T179" i="29"/>
  <c r="T180" i="29"/>
  <c r="T181" i="29"/>
  <c r="T182" i="29"/>
  <c r="T183" i="29"/>
  <c r="T184" i="29"/>
  <c r="T185" i="29"/>
  <c r="T186" i="29"/>
  <c r="T187" i="29"/>
  <c r="T188" i="29"/>
  <c r="T189" i="29"/>
  <c r="T190" i="29"/>
  <c r="T191" i="29"/>
  <c r="T192" i="29"/>
  <c r="T193" i="29"/>
  <c r="T194" i="29"/>
  <c r="T195" i="29"/>
  <c r="T196" i="29"/>
  <c r="T197" i="29"/>
  <c r="T198" i="29"/>
  <c r="T199" i="29"/>
  <c r="T200" i="29"/>
  <c r="T201" i="29"/>
  <c r="T202" i="29"/>
  <c r="T203" i="29"/>
  <c r="T204" i="29"/>
  <c r="T205" i="29"/>
  <c r="T206" i="29"/>
  <c r="T207" i="29"/>
  <c r="T208" i="29"/>
  <c r="T209" i="29"/>
  <c r="T210" i="29"/>
  <c r="T211" i="29"/>
  <c r="T212" i="29"/>
  <c r="T213" i="29"/>
  <c r="T214" i="29"/>
  <c r="T215" i="29"/>
  <c r="T216" i="29"/>
  <c r="T217" i="29"/>
  <c r="T218" i="29"/>
  <c r="T219" i="29"/>
  <c r="T220" i="29"/>
  <c r="T221" i="29"/>
  <c r="T222" i="29"/>
  <c r="T223" i="29"/>
  <c r="T224" i="29"/>
  <c r="T225" i="29"/>
  <c r="T226" i="29"/>
  <c r="T227" i="29"/>
  <c r="T228" i="29"/>
  <c r="T229" i="29"/>
  <c r="T230" i="29"/>
  <c r="T231" i="29"/>
  <c r="T232" i="29"/>
  <c r="T233" i="29"/>
  <c r="T234" i="29"/>
  <c r="T235" i="29"/>
  <c r="T236" i="29"/>
  <c r="T237" i="29"/>
  <c r="T238" i="29"/>
  <c r="T239" i="29"/>
  <c r="T240" i="29"/>
  <c r="T241" i="29"/>
  <c r="T242" i="29"/>
  <c r="T243" i="29"/>
  <c r="T244" i="29"/>
  <c r="T245" i="29"/>
  <c r="T246" i="29"/>
  <c r="T247" i="29"/>
  <c r="T248" i="29"/>
  <c r="T249" i="29"/>
  <c r="T250" i="29"/>
  <c r="T251" i="29"/>
  <c r="T252" i="29"/>
  <c r="T253" i="29"/>
  <c r="T254" i="29"/>
  <c r="T255" i="29"/>
  <c r="T256" i="29"/>
  <c r="T257" i="29"/>
  <c r="T258" i="29"/>
  <c r="T259" i="29"/>
  <c r="T260" i="29"/>
  <c r="T261" i="29"/>
  <c r="T262" i="29"/>
  <c r="T263" i="29"/>
  <c r="T264" i="29"/>
  <c r="T265" i="29"/>
  <c r="T266" i="29"/>
  <c r="T267" i="29"/>
  <c r="T268" i="29"/>
  <c r="T269" i="29"/>
  <c r="T270" i="29"/>
  <c r="T271" i="29"/>
  <c r="T272" i="29"/>
  <c r="T273" i="29"/>
  <c r="T274" i="29"/>
  <c r="T275" i="29"/>
  <c r="T276" i="29"/>
  <c r="T277" i="29"/>
  <c r="T278" i="29"/>
  <c r="T279" i="29"/>
  <c r="T280" i="29"/>
  <c r="T281" i="29"/>
  <c r="T282" i="29"/>
  <c r="T283" i="29"/>
  <c r="T284" i="29"/>
  <c r="T285" i="29"/>
  <c r="T286" i="29"/>
  <c r="T287" i="29"/>
  <c r="T288" i="29"/>
  <c r="T289" i="29"/>
  <c r="T290" i="29"/>
  <c r="T291" i="29"/>
  <c r="T292" i="29"/>
  <c r="T293" i="29"/>
  <c r="T294" i="29"/>
  <c r="T295" i="29"/>
  <c r="T296" i="29"/>
  <c r="T297" i="29"/>
  <c r="T298" i="29"/>
  <c r="T299" i="29"/>
  <c r="T300" i="29"/>
  <c r="T301" i="29"/>
  <c r="T302" i="29"/>
  <c r="T303" i="29"/>
  <c r="T304" i="29"/>
  <c r="T305" i="29"/>
  <c r="T306" i="29"/>
  <c r="T307" i="29"/>
  <c r="T308" i="29"/>
  <c r="T309" i="29"/>
  <c r="T310" i="29"/>
  <c r="T311" i="29"/>
  <c r="T312" i="29"/>
  <c r="T313" i="29"/>
  <c r="T314" i="29"/>
  <c r="T315" i="29"/>
  <c r="T316" i="29"/>
  <c r="T317" i="29"/>
  <c r="T318" i="29"/>
  <c r="T319" i="29"/>
  <c r="T320" i="29"/>
  <c r="T321" i="29"/>
  <c r="T322" i="29"/>
  <c r="T323" i="29"/>
  <c r="T324" i="29"/>
  <c r="T325" i="29"/>
  <c r="T326" i="29"/>
  <c r="T327" i="29"/>
  <c r="T328" i="29"/>
  <c r="T329" i="29"/>
  <c r="T330" i="29"/>
  <c r="T331" i="29"/>
  <c r="T332" i="29"/>
  <c r="T333" i="29"/>
  <c r="T334" i="29"/>
  <c r="T335" i="29"/>
  <c r="T336" i="29"/>
  <c r="T337" i="29"/>
  <c r="T338" i="29"/>
  <c r="T339" i="29"/>
  <c r="T340" i="29"/>
  <c r="T341" i="29"/>
  <c r="T342" i="29"/>
  <c r="T343" i="29"/>
  <c r="T344" i="29"/>
  <c r="T345" i="29"/>
  <c r="T346" i="29"/>
  <c r="T347" i="29"/>
  <c r="T348" i="29"/>
  <c r="T349" i="29"/>
  <c r="T350" i="29"/>
  <c r="T351" i="29"/>
  <c r="T352" i="29"/>
  <c r="T353" i="29"/>
  <c r="T354" i="29"/>
  <c r="T355" i="29"/>
  <c r="T356" i="29"/>
  <c r="T357" i="29"/>
  <c r="T358" i="29"/>
  <c r="T359" i="29"/>
  <c r="T360" i="29"/>
  <c r="T361" i="29"/>
  <c r="T362" i="29"/>
  <c r="T363" i="29"/>
  <c r="T364" i="29"/>
  <c r="T365" i="29"/>
  <c r="T366" i="29"/>
  <c r="T367" i="29"/>
  <c r="T368" i="29"/>
  <c r="T369" i="29"/>
  <c r="T370" i="29"/>
  <c r="T371" i="29"/>
  <c r="T372" i="29"/>
  <c r="T373" i="29"/>
  <c r="T374" i="29"/>
  <c r="T375" i="29"/>
  <c r="T376" i="29"/>
  <c r="T377" i="29"/>
  <c r="T378" i="29"/>
  <c r="T379" i="29"/>
  <c r="T380" i="29"/>
  <c r="T381" i="29"/>
  <c r="T382" i="29"/>
  <c r="T383" i="29"/>
  <c r="T384" i="29"/>
  <c r="T385" i="29"/>
  <c r="T386" i="29"/>
  <c r="T387" i="29"/>
  <c r="T388" i="29"/>
  <c r="T389" i="29"/>
  <c r="T390" i="29"/>
  <c r="T391" i="29"/>
  <c r="T392" i="29"/>
  <c r="T393" i="29"/>
  <c r="T394" i="29"/>
  <c r="T395" i="29"/>
  <c r="T396" i="29"/>
  <c r="T397" i="29"/>
  <c r="T398" i="29"/>
  <c r="T399" i="29"/>
  <c r="T400" i="29"/>
  <c r="T401" i="29"/>
  <c r="T402" i="29"/>
  <c r="T403" i="29"/>
  <c r="T404" i="29"/>
  <c r="T405" i="29"/>
  <c r="T406" i="29"/>
  <c r="T407" i="29"/>
  <c r="T408" i="29"/>
  <c r="T409" i="29"/>
  <c r="T410" i="29"/>
  <c r="T411" i="29"/>
  <c r="T412" i="29"/>
  <c r="T413" i="29"/>
  <c r="T414" i="29"/>
  <c r="T415" i="29"/>
  <c r="T416" i="29"/>
  <c r="T417" i="29"/>
  <c r="T418" i="29"/>
  <c r="T419" i="29"/>
  <c r="T420" i="29"/>
  <c r="T421" i="29"/>
  <c r="T422" i="29"/>
  <c r="T423" i="29"/>
  <c r="T424" i="29"/>
  <c r="T425" i="29"/>
  <c r="T426" i="29"/>
  <c r="T427" i="29"/>
  <c r="T428" i="29"/>
  <c r="T429" i="29"/>
  <c r="T430" i="29"/>
  <c r="T431" i="29"/>
  <c r="T432" i="29"/>
  <c r="T433" i="29"/>
  <c r="T434" i="29"/>
  <c r="T435" i="29"/>
  <c r="T436" i="29"/>
  <c r="T437" i="29"/>
  <c r="T438" i="29"/>
  <c r="T439" i="29"/>
  <c r="T440" i="29"/>
  <c r="T441" i="29"/>
  <c r="T442" i="29"/>
  <c r="T443" i="29"/>
  <c r="T444" i="29"/>
  <c r="T445" i="29"/>
  <c r="T446" i="29"/>
  <c r="T447" i="29"/>
  <c r="T448" i="29"/>
  <c r="T449" i="29"/>
  <c r="T450" i="29"/>
  <c r="T451" i="29"/>
  <c r="T452" i="29"/>
  <c r="T453" i="29"/>
  <c r="T454" i="29"/>
  <c r="T455" i="29"/>
  <c r="T456" i="29"/>
  <c r="T457" i="29"/>
  <c r="T458" i="29"/>
  <c r="T459" i="29"/>
  <c r="T460" i="29"/>
  <c r="T461" i="29"/>
  <c r="T462" i="29"/>
  <c r="T463" i="29"/>
  <c r="T464" i="29"/>
  <c r="T465" i="29"/>
  <c r="T466" i="29"/>
  <c r="T467" i="29"/>
  <c r="T468" i="29"/>
  <c r="T469" i="29"/>
  <c r="T470" i="29"/>
  <c r="T471" i="29"/>
  <c r="T472" i="29"/>
  <c r="T473" i="29"/>
  <c r="T474" i="29"/>
  <c r="T475" i="29"/>
  <c r="T476" i="29"/>
  <c r="T477" i="29"/>
  <c r="T478" i="29"/>
  <c r="T479" i="29"/>
  <c r="T480" i="29"/>
  <c r="T481" i="29"/>
  <c r="T482" i="29"/>
  <c r="T483" i="29"/>
  <c r="T484" i="29"/>
  <c r="T485" i="29"/>
  <c r="T486" i="29"/>
  <c r="T487" i="29"/>
  <c r="T488" i="29"/>
  <c r="T489" i="29"/>
  <c r="T490" i="29"/>
  <c r="T491" i="29"/>
  <c r="T492" i="29"/>
  <c r="T493" i="29"/>
  <c r="T494" i="29"/>
  <c r="T495" i="29"/>
  <c r="T496" i="29"/>
  <c r="T497" i="29"/>
  <c r="T498" i="29"/>
  <c r="T499" i="29"/>
  <c r="T500" i="29"/>
  <c r="T501" i="29"/>
  <c r="T502" i="29"/>
  <c r="T503" i="29"/>
  <c r="T504" i="29"/>
  <c r="T505" i="29"/>
  <c r="T506" i="29"/>
  <c r="T507" i="29"/>
  <c r="T508" i="29"/>
  <c r="T509" i="29"/>
  <c r="T510" i="29"/>
  <c r="T6" i="30"/>
  <c r="T7" i="30"/>
  <c r="T8" i="30"/>
  <c r="T9" i="30"/>
  <c r="T10" i="30"/>
  <c r="T11" i="30"/>
  <c r="T12" i="30"/>
  <c r="T13" i="30"/>
  <c r="T14" i="30"/>
  <c r="T15" i="30"/>
  <c r="T16" i="30"/>
  <c r="T17" i="30"/>
  <c r="T18" i="30"/>
  <c r="T19" i="30"/>
  <c r="T20" i="30"/>
  <c r="T21" i="30"/>
  <c r="T22" i="30"/>
  <c r="T23" i="30"/>
  <c r="T24" i="30"/>
  <c r="T25" i="30"/>
  <c r="T26" i="30"/>
  <c r="T27" i="30"/>
  <c r="T28" i="30"/>
  <c r="T29" i="30"/>
  <c r="T30" i="30"/>
  <c r="T31" i="30"/>
  <c r="T32" i="30"/>
  <c r="T33" i="30"/>
  <c r="T34" i="30"/>
  <c r="T35" i="30"/>
  <c r="T36" i="30"/>
  <c r="T37" i="30"/>
  <c r="T38" i="30"/>
  <c r="T39" i="30"/>
  <c r="T40" i="30"/>
  <c r="T41" i="30"/>
  <c r="T42" i="30"/>
  <c r="T43" i="30"/>
  <c r="T44" i="30"/>
  <c r="T45" i="30"/>
  <c r="T46" i="30"/>
  <c r="T47" i="30"/>
  <c r="T48" i="30"/>
  <c r="T49" i="30"/>
  <c r="T50" i="30"/>
  <c r="T51" i="30"/>
  <c r="T52" i="30"/>
  <c r="T53" i="30"/>
  <c r="T54" i="30"/>
  <c r="T55" i="30"/>
  <c r="T56" i="30"/>
  <c r="T57" i="30"/>
  <c r="T58" i="30"/>
  <c r="T59" i="30"/>
  <c r="T60" i="30"/>
  <c r="T61" i="30"/>
  <c r="T62" i="30"/>
  <c r="T63" i="30"/>
  <c r="T64" i="30"/>
  <c r="T65" i="30"/>
  <c r="T66" i="30"/>
  <c r="T67" i="30"/>
  <c r="T68" i="30"/>
  <c r="T69" i="30"/>
  <c r="T70" i="30"/>
  <c r="T71" i="30"/>
  <c r="T72" i="30"/>
  <c r="T73" i="30"/>
  <c r="T74" i="30"/>
  <c r="T75" i="30"/>
  <c r="T76" i="30"/>
  <c r="T77" i="30"/>
  <c r="T78" i="30"/>
  <c r="T79" i="30"/>
  <c r="T80" i="30"/>
  <c r="T81" i="30"/>
  <c r="T82" i="30"/>
  <c r="T83" i="30"/>
  <c r="T84" i="30"/>
  <c r="T85" i="30"/>
  <c r="T86" i="30"/>
  <c r="T87" i="30"/>
  <c r="T88" i="30"/>
  <c r="T89" i="30"/>
  <c r="T90" i="30"/>
  <c r="T91" i="30"/>
  <c r="T92" i="30"/>
  <c r="T93" i="30"/>
  <c r="T94" i="30"/>
  <c r="T95" i="30"/>
  <c r="T96" i="30"/>
  <c r="T97" i="30"/>
  <c r="T98" i="30"/>
  <c r="T99" i="30"/>
  <c r="T100" i="30"/>
  <c r="T101" i="30"/>
  <c r="T102" i="30"/>
  <c r="T103" i="30"/>
  <c r="T104" i="30"/>
  <c r="T105" i="30"/>
  <c r="T106" i="30"/>
  <c r="T107" i="30"/>
  <c r="T108" i="30"/>
  <c r="T109" i="30"/>
  <c r="T110" i="30"/>
  <c r="T111" i="30"/>
  <c r="T112" i="30"/>
  <c r="T113" i="30"/>
  <c r="T114" i="30"/>
  <c r="T115" i="30"/>
  <c r="T116" i="30"/>
  <c r="T117" i="30"/>
  <c r="T118" i="30"/>
  <c r="T119" i="30"/>
  <c r="T120" i="30"/>
  <c r="T121" i="30"/>
  <c r="T122" i="30"/>
  <c r="T123" i="30"/>
  <c r="T124" i="30"/>
  <c r="T125" i="30"/>
  <c r="T126" i="30"/>
  <c r="T127" i="30"/>
  <c r="T128" i="30"/>
  <c r="T129" i="30"/>
  <c r="T130" i="30"/>
  <c r="T131" i="30"/>
  <c r="T132" i="30"/>
  <c r="T133" i="30"/>
  <c r="T134" i="30"/>
  <c r="T135" i="30"/>
  <c r="T136" i="30"/>
  <c r="T137" i="30"/>
  <c r="T138" i="30"/>
  <c r="T139" i="30"/>
  <c r="T140" i="30"/>
  <c r="T141" i="30"/>
  <c r="T142" i="30"/>
  <c r="T143" i="30"/>
  <c r="T144" i="30"/>
  <c r="T145" i="30"/>
  <c r="T146" i="30"/>
  <c r="T147" i="30"/>
  <c r="T148" i="30"/>
  <c r="T149" i="30"/>
  <c r="T150" i="30"/>
  <c r="T151" i="30"/>
  <c r="T152" i="30"/>
  <c r="T153" i="30"/>
  <c r="T154" i="30"/>
  <c r="T155" i="30"/>
  <c r="T156" i="30"/>
  <c r="T157" i="30"/>
  <c r="T158" i="30"/>
  <c r="T159" i="30"/>
  <c r="T160" i="30"/>
  <c r="T161" i="30"/>
  <c r="T162" i="30"/>
  <c r="T163" i="30"/>
  <c r="T164" i="30"/>
  <c r="T165" i="30"/>
  <c r="T166" i="30"/>
  <c r="T167" i="30"/>
  <c r="T168" i="30"/>
  <c r="T169" i="30"/>
  <c r="T170" i="30"/>
  <c r="T171" i="30"/>
  <c r="T172" i="30"/>
  <c r="T173" i="30"/>
  <c r="T174" i="30"/>
  <c r="T175" i="30"/>
  <c r="T176" i="30"/>
  <c r="T177" i="30"/>
  <c r="T178" i="30"/>
  <c r="T179" i="30"/>
  <c r="T180" i="30"/>
  <c r="T181" i="30"/>
  <c r="T182" i="30"/>
  <c r="T183" i="30"/>
  <c r="T184" i="30"/>
  <c r="T185" i="30"/>
  <c r="T186" i="30"/>
  <c r="T187" i="30"/>
  <c r="T188" i="30"/>
  <c r="T189" i="30"/>
  <c r="T190" i="30"/>
  <c r="T191" i="30"/>
  <c r="T192" i="30"/>
  <c r="T193" i="30"/>
  <c r="T194" i="30"/>
  <c r="T195" i="30"/>
  <c r="T196" i="30"/>
  <c r="T197" i="30"/>
  <c r="T198" i="30"/>
  <c r="T199" i="30"/>
  <c r="T200" i="30"/>
  <c r="T201" i="30"/>
  <c r="T202" i="30"/>
  <c r="T203" i="30"/>
  <c r="T204" i="30"/>
  <c r="T205" i="30"/>
  <c r="T206" i="30"/>
  <c r="T207" i="30"/>
  <c r="T208" i="30"/>
  <c r="T209" i="30"/>
  <c r="T210" i="30"/>
  <c r="T211" i="30"/>
  <c r="T212" i="30"/>
  <c r="T213" i="30"/>
  <c r="T214" i="30"/>
  <c r="T215" i="30"/>
  <c r="T216" i="30"/>
  <c r="T217" i="30"/>
  <c r="T218" i="30"/>
  <c r="T219" i="30"/>
  <c r="T220" i="30"/>
  <c r="T221" i="30"/>
  <c r="T222" i="30"/>
  <c r="T223" i="30"/>
  <c r="T224" i="30"/>
  <c r="T225" i="30"/>
  <c r="T226" i="30"/>
  <c r="T227" i="30"/>
  <c r="T228" i="30"/>
  <c r="T229" i="30"/>
  <c r="T230" i="30"/>
  <c r="T231" i="30"/>
  <c r="T232" i="30"/>
  <c r="T233" i="30"/>
  <c r="T234" i="30"/>
  <c r="T235" i="30"/>
  <c r="T236" i="30"/>
  <c r="T237" i="30"/>
  <c r="T238" i="30"/>
  <c r="T239" i="30"/>
  <c r="T240" i="30"/>
  <c r="T241" i="30"/>
  <c r="T242" i="30"/>
  <c r="T243" i="30"/>
  <c r="T244" i="30"/>
  <c r="T245" i="30"/>
  <c r="T246" i="30"/>
  <c r="T247" i="30"/>
  <c r="T248" i="30"/>
  <c r="T249" i="30"/>
  <c r="T250" i="30"/>
  <c r="T251" i="30"/>
  <c r="T252" i="30"/>
  <c r="T253" i="30"/>
  <c r="T254" i="30"/>
  <c r="T255" i="30"/>
  <c r="T256" i="30"/>
  <c r="T257" i="30"/>
  <c r="T258" i="30"/>
  <c r="T259" i="30"/>
  <c r="T260" i="30"/>
  <c r="T261" i="30"/>
  <c r="T262" i="30"/>
  <c r="T263" i="30"/>
  <c r="T264" i="30"/>
  <c r="T265" i="30"/>
  <c r="T266" i="30"/>
  <c r="T267" i="30"/>
  <c r="T268" i="30"/>
  <c r="T269" i="30"/>
  <c r="T270" i="30"/>
  <c r="T271" i="30"/>
  <c r="T272" i="30"/>
  <c r="T273" i="30"/>
  <c r="T274" i="30"/>
  <c r="T275" i="30"/>
  <c r="T276" i="30"/>
  <c r="T277" i="30"/>
  <c r="T278" i="30"/>
  <c r="T279" i="30"/>
  <c r="T280" i="30"/>
  <c r="T281" i="30"/>
  <c r="T282" i="30"/>
  <c r="T283" i="30"/>
  <c r="T284" i="30"/>
  <c r="T285" i="30"/>
  <c r="T286" i="30"/>
  <c r="T287" i="30"/>
  <c r="T288" i="30"/>
  <c r="T289" i="30"/>
  <c r="T290" i="30"/>
  <c r="T291" i="30"/>
  <c r="T292" i="30"/>
  <c r="T293" i="30"/>
  <c r="T294" i="30"/>
  <c r="T295" i="30"/>
  <c r="T296" i="30"/>
  <c r="T297" i="30"/>
  <c r="T298" i="30"/>
  <c r="T299" i="30"/>
  <c r="T300" i="30"/>
  <c r="T301" i="30"/>
  <c r="T302" i="30"/>
  <c r="T303" i="30"/>
  <c r="T304" i="30"/>
  <c r="T305" i="30"/>
  <c r="T306" i="30"/>
  <c r="T307" i="30"/>
  <c r="T308" i="30"/>
  <c r="T309" i="30"/>
  <c r="T310" i="30"/>
  <c r="T311" i="30"/>
  <c r="T312" i="30"/>
  <c r="T313" i="30"/>
  <c r="T314" i="30"/>
  <c r="T315" i="30"/>
  <c r="T316" i="30"/>
  <c r="T317" i="30"/>
  <c r="T318" i="30"/>
  <c r="T319" i="30"/>
  <c r="T320" i="30"/>
  <c r="T321" i="30"/>
  <c r="T322" i="30"/>
  <c r="T323" i="30"/>
  <c r="T324" i="30"/>
  <c r="T325" i="30"/>
  <c r="T326" i="30"/>
  <c r="T327" i="30"/>
  <c r="T328" i="30"/>
  <c r="T329" i="30"/>
  <c r="T330" i="30"/>
  <c r="T331" i="30"/>
  <c r="T332" i="30"/>
  <c r="T333" i="30"/>
  <c r="T334" i="30"/>
  <c r="T335" i="30"/>
  <c r="T336" i="30"/>
  <c r="T337" i="30"/>
  <c r="T338" i="30"/>
  <c r="T339" i="30"/>
  <c r="T340" i="30"/>
  <c r="T341" i="30"/>
  <c r="T342" i="30"/>
  <c r="T343" i="30"/>
  <c r="T344" i="30"/>
  <c r="T345" i="30"/>
  <c r="T346" i="30"/>
  <c r="T347" i="30"/>
  <c r="T348" i="30"/>
  <c r="T349" i="30"/>
  <c r="T350" i="30"/>
  <c r="T351" i="30"/>
  <c r="T352" i="30"/>
  <c r="T353" i="30"/>
  <c r="T354" i="30"/>
  <c r="T355" i="30"/>
  <c r="T356" i="30"/>
  <c r="T357" i="30"/>
  <c r="T358" i="30"/>
  <c r="T359" i="30"/>
  <c r="T360" i="30"/>
  <c r="T361" i="30"/>
  <c r="T362" i="30"/>
  <c r="T363" i="30"/>
  <c r="T364" i="30"/>
  <c r="T365" i="30"/>
  <c r="T366" i="30"/>
  <c r="T367" i="30"/>
  <c r="T368" i="30"/>
  <c r="T369" i="30"/>
  <c r="T370" i="30"/>
  <c r="T371" i="30"/>
  <c r="T372" i="30"/>
  <c r="T373" i="30"/>
  <c r="T374" i="30"/>
  <c r="T375" i="30"/>
  <c r="T376" i="30"/>
  <c r="T377" i="30"/>
  <c r="T378" i="30"/>
  <c r="T379" i="30"/>
  <c r="T380" i="30"/>
  <c r="T381" i="30"/>
  <c r="T382" i="30"/>
  <c r="T383" i="30"/>
  <c r="T384" i="30"/>
  <c r="T385" i="30"/>
  <c r="T386" i="30"/>
  <c r="T387" i="30"/>
  <c r="T388" i="30"/>
  <c r="T389" i="30"/>
  <c r="T390" i="30"/>
  <c r="T391" i="30"/>
  <c r="T392" i="30"/>
  <c r="T393" i="30"/>
  <c r="T394" i="30"/>
  <c r="T395" i="30"/>
  <c r="T396" i="30"/>
  <c r="T397" i="30"/>
  <c r="T398" i="30"/>
  <c r="T399" i="30"/>
  <c r="T400" i="30"/>
  <c r="T401" i="30"/>
  <c r="T402" i="30"/>
  <c r="T403" i="30"/>
  <c r="T404" i="30"/>
  <c r="T405" i="30"/>
  <c r="T406" i="30"/>
  <c r="T407" i="30"/>
  <c r="T408" i="30"/>
  <c r="T409" i="30"/>
  <c r="T410" i="30"/>
  <c r="T411" i="30"/>
  <c r="T412" i="30"/>
  <c r="T413" i="30"/>
  <c r="T414" i="30"/>
  <c r="T415" i="30"/>
  <c r="T416" i="30"/>
  <c r="T417" i="30"/>
  <c r="T418" i="30"/>
  <c r="T419" i="30"/>
  <c r="T420" i="30"/>
  <c r="T421" i="30"/>
  <c r="T422" i="30"/>
  <c r="T423" i="30"/>
  <c r="T424" i="30"/>
  <c r="T425" i="30"/>
  <c r="T426" i="30"/>
  <c r="T427" i="30"/>
  <c r="T428" i="30"/>
  <c r="T429" i="30"/>
  <c r="T430" i="30"/>
  <c r="T431" i="30"/>
  <c r="T432" i="30"/>
  <c r="T433" i="30"/>
  <c r="T434" i="30"/>
  <c r="T435" i="30"/>
  <c r="T436" i="30"/>
  <c r="T437" i="30"/>
  <c r="T438" i="30"/>
  <c r="T439" i="30"/>
  <c r="T440" i="30"/>
  <c r="T441" i="30"/>
  <c r="T442" i="30"/>
  <c r="T443" i="30"/>
  <c r="T444" i="30"/>
  <c r="T445" i="30"/>
  <c r="T446" i="30"/>
  <c r="T447" i="30"/>
  <c r="T448" i="30"/>
  <c r="T449" i="30"/>
  <c r="T450" i="30"/>
  <c r="T451" i="30"/>
  <c r="T452" i="30"/>
  <c r="T453" i="30"/>
  <c r="T454" i="30"/>
  <c r="T455" i="30"/>
  <c r="T456" i="30"/>
  <c r="T457" i="30"/>
  <c r="T458" i="30"/>
  <c r="T459" i="30"/>
  <c r="T460" i="30"/>
  <c r="T461" i="30"/>
  <c r="T462" i="30"/>
  <c r="T463" i="30"/>
  <c r="T464" i="30"/>
  <c r="T465" i="30"/>
  <c r="T466" i="30"/>
  <c r="T467" i="30"/>
  <c r="T468" i="30"/>
  <c r="T469" i="30"/>
  <c r="T470" i="30"/>
  <c r="T471" i="30"/>
  <c r="T472" i="30"/>
  <c r="T473" i="30"/>
  <c r="T474" i="30"/>
  <c r="T475" i="30"/>
  <c r="T476" i="30"/>
  <c r="T477" i="30"/>
  <c r="T478" i="30"/>
  <c r="T479" i="30"/>
  <c r="T480" i="30"/>
  <c r="T481" i="30"/>
  <c r="T482" i="30"/>
  <c r="T483" i="30"/>
  <c r="T484" i="30"/>
  <c r="T485" i="30"/>
  <c r="T486" i="30"/>
  <c r="T487" i="30"/>
  <c r="T488" i="30"/>
  <c r="T489" i="30"/>
  <c r="T490" i="30"/>
  <c r="T491" i="30"/>
  <c r="T492" i="30"/>
  <c r="T493" i="30"/>
  <c r="T494" i="30"/>
  <c r="T495" i="30"/>
  <c r="T496" i="30"/>
  <c r="T497" i="30"/>
  <c r="T498" i="30"/>
  <c r="T499" i="30"/>
  <c r="T500" i="30"/>
  <c r="T501" i="30"/>
  <c r="T502" i="30"/>
  <c r="T503" i="30"/>
  <c r="T504" i="30"/>
  <c r="T505" i="30"/>
  <c r="T506" i="30"/>
  <c r="T507" i="30"/>
  <c r="T508" i="30"/>
  <c r="T509" i="30"/>
  <c r="T510" i="30"/>
  <c r="T7" i="31"/>
  <c r="T8" i="31"/>
  <c r="T9" i="31"/>
  <c r="T10" i="31"/>
  <c r="T11" i="31"/>
  <c r="T12" i="31"/>
  <c r="T13" i="31"/>
  <c r="T14" i="31"/>
  <c r="T15" i="31"/>
  <c r="T16" i="31"/>
  <c r="T17" i="31"/>
  <c r="T18" i="31"/>
  <c r="T19" i="31"/>
  <c r="T20" i="31"/>
  <c r="T21" i="31"/>
  <c r="T22" i="31"/>
  <c r="T23" i="31"/>
  <c r="T24" i="31"/>
  <c r="T25" i="31"/>
  <c r="T26" i="31"/>
  <c r="T27" i="31"/>
  <c r="T28" i="31"/>
  <c r="T29" i="31"/>
  <c r="T30" i="31"/>
  <c r="T31" i="31"/>
  <c r="T32" i="31"/>
  <c r="T33" i="31"/>
  <c r="T34" i="31"/>
  <c r="T35" i="31"/>
  <c r="T36" i="31"/>
  <c r="T37" i="31"/>
  <c r="T38" i="31"/>
  <c r="T39" i="31"/>
  <c r="T40" i="31"/>
  <c r="T41" i="31"/>
  <c r="T42" i="31"/>
  <c r="T43" i="31"/>
  <c r="T44" i="31"/>
  <c r="T45" i="31"/>
  <c r="T46" i="31"/>
  <c r="T47" i="31"/>
  <c r="T48" i="31"/>
  <c r="T49" i="31"/>
  <c r="T50" i="31"/>
  <c r="T51" i="31"/>
  <c r="T52" i="31"/>
  <c r="T53" i="31"/>
  <c r="T54" i="31"/>
  <c r="T55" i="31"/>
  <c r="T56" i="31"/>
  <c r="T57" i="31"/>
  <c r="T58" i="31"/>
  <c r="T59" i="31"/>
  <c r="T60" i="31"/>
  <c r="T61" i="31"/>
  <c r="T62" i="31"/>
  <c r="T63" i="31"/>
  <c r="T64" i="31"/>
  <c r="T65" i="31"/>
  <c r="T66" i="31"/>
  <c r="T67" i="31"/>
  <c r="T68" i="31"/>
  <c r="T69" i="31"/>
  <c r="T70" i="31"/>
  <c r="T71" i="31"/>
  <c r="T72" i="31"/>
  <c r="T73" i="31"/>
  <c r="T74" i="31"/>
  <c r="T75" i="31"/>
  <c r="T76" i="31"/>
  <c r="T77" i="31"/>
  <c r="T78" i="31"/>
  <c r="T79" i="31"/>
  <c r="T80" i="31"/>
  <c r="T81" i="31"/>
  <c r="T82" i="31"/>
  <c r="T83" i="31"/>
  <c r="T84" i="31"/>
  <c r="T85" i="31"/>
  <c r="T86" i="31"/>
  <c r="T87" i="31"/>
  <c r="T88" i="31"/>
  <c r="T89" i="31"/>
  <c r="T90" i="31"/>
  <c r="T91" i="31"/>
  <c r="T92" i="31"/>
  <c r="T93" i="31"/>
  <c r="T94" i="31"/>
  <c r="T95" i="31"/>
  <c r="T96" i="31"/>
  <c r="T97" i="31"/>
  <c r="T98" i="31"/>
  <c r="T99" i="31"/>
  <c r="T100" i="31"/>
  <c r="T101" i="31"/>
  <c r="T102" i="31"/>
  <c r="T103" i="31"/>
  <c r="T104" i="31"/>
  <c r="T105" i="31"/>
  <c r="T106" i="31"/>
  <c r="T107" i="31"/>
  <c r="T108" i="31"/>
  <c r="T109" i="31"/>
  <c r="T110" i="31"/>
  <c r="T111" i="31"/>
  <c r="T112" i="31"/>
  <c r="T113" i="31"/>
  <c r="T114" i="31"/>
  <c r="T115" i="31"/>
  <c r="T116" i="31"/>
  <c r="T117" i="31"/>
  <c r="T118" i="31"/>
  <c r="T119" i="31"/>
  <c r="T120" i="31"/>
  <c r="T121" i="31"/>
  <c r="T122" i="31"/>
  <c r="T123" i="31"/>
  <c r="T124" i="31"/>
  <c r="T125" i="31"/>
  <c r="T126" i="31"/>
  <c r="T127" i="31"/>
  <c r="T128" i="31"/>
  <c r="T129" i="31"/>
  <c r="T130" i="31"/>
  <c r="T131" i="31"/>
  <c r="T132" i="31"/>
  <c r="T133" i="31"/>
  <c r="T134" i="31"/>
  <c r="T135" i="31"/>
  <c r="T136" i="31"/>
  <c r="T137" i="31"/>
  <c r="T138" i="31"/>
  <c r="T139" i="31"/>
  <c r="T140" i="31"/>
  <c r="T141" i="31"/>
  <c r="T142" i="31"/>
  <c r="T143" i="31"/>
  <c r="T144" i="31"/>
  <c r="T145" i="31"/>
  <c r="T146" i="31"/>
  <c r="T147" i="31"/>
  <c r="T148" i="31"/>
  <c r="T149" i="31"/>
  <c r="T150" i="31"/>
  <c r="T151" i="31"/>
  <c r="T152" i="31"/>
  <c r="T153" i="31"/>
  <c r="T154" i="31"/>
  <c r="T155" i="31"/>
  <c r="T156" i="31"/>
  <c r="T157" i="31"/>
  <c r="T158" i="31"/>
  <c r="T159" i="31"/>
  <c r="T160" i="31"/>
  <c r="T161" i="31"/>
  <c r="T162" i="31"/>
  <c r="T163" i="31"/>
  <c r="T164" i="31"/>
  <c r="T165" i="31"/>
  <c r="T166" i="31"/>
  <c r="T167" i="31"/>
  <c r="T168" i="31"/>
  <c r="T169" i="31"/>
  <c r="T170" i="31"/>
  <c r="T171" i="31"/>
  <c r="T172" i="31"/>
  <c r="T173" i="31"/>
  <c r="T174" i="31"/>
  <c r="T175" i="31"/>
  <c r="T176" i="31"/>
  <c r="T177" i="31"/>
  <c r="T178" i="31"/>
  <c r="T179" i="31"/>
  <c r="T180" i="31"/>
  <c r="T181" i="31"/>
  <c r="T182" i="31"/>
  <c r="T183" i="31"/>
  <c r="T184" i="31"/>
  <c r="T185" i="31"/>
  <c r="T186" i="31"/>
  <c r="T187" i="31"/>
  <c r="T188" i="31"/>
  <c r="T189" i="31"/>
  <c r="T190" i="31"/>
  <c r="T191" i="31"/>
  <c r="T192" i="31"/>
  <c r="T193" i="31"/>
  <c r="T194" i="31"/>
  <c r="T195" i="31"/>
  <c r="T196" i="31"/>
  <c r="T197" i="31"/>
  <c r="T198" i="31"/>
  <c r="T199" i="31"/>
  <c r="T200" i="31"/>
  <c r="T201" i="31"/>
  <c r="T202" i="31"/>
  <c r="T203" i="31"/>
  <c r="T204" i="31"/>
  <c r="T205" i="31"/>
  <c r="T206" i="31"/>
  <c r="T207" i="31"/>
  <c r="T208" i="31"/>
  <c r="T209" i="31"/>
  <c r="T210" i="31"/>
  <c r="T211" i="31"/>
  <c r="T212" i="31"/>
  <c r="T213" i="31"/>
  <c r="T214" i="31"/>
  <c r="T215" i="31"/>
  <c r="T216" i="31"/>
  <c r="T217" i="31"/>
  <c r="T218" i="31"/>
  <c r="T219" i="31"/>
  <c r="T220" i="31"/>
  <c r="T221" i="31"/>
  <c r="T222" i="31"/>
  <c r="T223" i="31"/>
  <c r="T224" i="31"/>
  <c r="T225" i="31"/>
  <c r="T226" i="31"/>
  <c r="T227" i="31"/>
  <c r="T228" i="31"/>
  <c r="T229" i="31"/>
  <c r="T230" i="31"/>
  <c r="T231" i="31"/>
  <c r="T232" i="31"/>
  <c r="T233" i="31"/>
  <c r="T234" i="31"/>
  <c r="T235" i="31"/>
  <c r="T236" i="31"/>
  <c r="T237" i="31"/>
  <c r="T238" i="31"/>
  <c r="T239" i="31"/>
  <c r="T240" i="31"/>
  <c r="T241" i="31"/>
  <c r="T242" i="31"/>
  <c r="T243" i="31"/>
  <c r="T244" i="31"/>
  <c r="T245" i="31"/>
  <c r="T246" i="31"/>
  <c r="T247" i="31"/>
  <c r="T248" i="31"/>
  <c r="T249" i="31"/>
  <c r="T250" i="31"/>
  <c r="T251" i="31"/>
  <c r="T252" i="31"/>
  <c r="T253" i="31"/>
  <c r="T254" i="31"/>
  <c r="T255" i="31"/>
  <c r="T256" i="31"/>
  <c r="T257" i="31"/>
  <c r="T258" i="31"/>
  <c r="T259" i="31"/>
  <c r="T260" i="31"/>
  <c r="T261" i="31"/>
  <c r="T262" i="31"/>
  <c r="T263" i="31"/>
  <c r="T264" i="31"/>
  <c r="T265" i="31"/>
  <c r="T266" i="31"/>
  <c r="T267" i="31"/>
  <c r="T268" i="31"/>
  <c r="T269" i="31"/>
  <c r="T270" i="31"/>
  <c r="T271" i="31"/>
  <c r="T272" i="31"/>
  <c r="T273" i="31"/>
  <c r="T274" i="31"/>
  <c r="T275" i="31"/>
  <c r="T276" i="31"/>
  <c r="T277" i="31"/>
  <c r="T278" i="31"/>
  <c r="T279" i="31"/>
  <c r="T280" i="31"/>
  <c r="T281" i="31"/>
  <c r="T282" i="31"/>
  <c r="T283" i="31"/>
  <c r="T284" i="31"/>
  <c r="T285" i="31"/>
  <c r="T286" i="31"/>
  <c r="T287" i="31"/>
  <c r="T288" i="31"/>
  <c r="T289" i="31"/>
  <c r="T290" i="31"/>
  <c r="T291" i="31"/>
  <c r="T292" i="31"/>
  <c r="T293" i="31"/>
  <c r="T294" i="31"/>
  <c r="T295" i="31"/>
  <c r="T296" i="31"/>
  <c r="T297" i="31"/>
  <c r="T298" i="31"/>
  <c r="T299" i="31"/>
  <c r="T300" i="31"/>
  <c r="T301" i="31"/>
  <c r="T302" i="31"/>
  <c r="T303" i="31"/>
  <c r="T304" i="31"/>
  <c r="T305" i="31"/>
  <c r="T306" i="31"/>
  <c r="T307" i="31"/>
  <c r="T308" i="31"/>
  <c r="T309" i="31"/>
  <c r="T310" i="31"/>
  <c r="T311" i="31"/>
  <c r="T312" i="31"/>
  <c r="T313" i="31"/>
  <c r="T314" i="31"/>
  <c r="T315" i="31"/>
  <c r="T316" i="31"/>
  <c r="T317" i="31"/>
  <c r="T318" i="31"/>
  <c r="T319" i="31"/>
  <c r="T320" i="31"/>
  <c r="T321" i="31"/>
  <c r="T322" i="31"/>
  <c r="T323" i="31"/>
  <c r="T324" i="31"/>
  <c r="T325" i="31"/>
  <c r="T326" i="31"/>
  <c r="T327" i="31"/>
  <c r="T328" i="31"/>
  <c r="T329" i="31"/>
  <c r="T330" i="31"/>
  <c r="T331" i="31"/>
  <c r="T332" i="31"/>
  <c r="T333" i="31"/>
  <c r="T334" i="31"/>
  <c r="T335" i="31"/>
  <c r="T336" i="31"/>
  <c r="T337" i="31"/>
  <c r="T338" i="31"/>
  <c r="T339" i="31"/>
  <c r="T340" i="31"/>
  <c r="T341" i="31"/>
  <c r="T342" i="31"/>
  <c r="T343" i="31"/>
  <c r="T344" i="31"/>
  <c r="T345" i="31"/>
  <c r="T346" i="31"/>
  <c r="T347" i="31"/>
  <c r="T348" i="31"/>
  <c r="T349" i="31"/>
  <c r="T350" i="31"/>
  <c r="T351" i="31"/>
  <c r="T352" i="31"/>
  <c r="T353" i="31"/>
  <c r="T354" i="31"/>
  <c r="T355" i="31"/>
  <c r="T356" i="31"/>
  <c r="T357" i="31"/>
  <c r="T358" i="31"/>
  <c r="T359" i="31"/>
  <c r="T360" i="31"/>
  <c r="T361" i="31"/>
  <c r="T362" i="31"/>
  <c r="T363" i="31"/>
  <c r="T364" i="31"/>
  <c r="T365" i="31"/>
  <c r="T366" i="31"/>
  <c r="T367" i="31"/>
  <c r="T368" i="31"/>
  <c r="T369" i="31"/>
  <c r="T370" i="31"/>
  <c r="T371" i="31"/>
  <c r="T372" i="31"/>
  <c r="T373" i="31"/>
  <c r="T374" i="31"/>
  <c r="T375" i="31"/>
  <c r="T376" i="31"/>
  <c r="T377" i="31"/>
  <c r="T378" i="31"/>
  <c r="T379" i="31"/>
  <c r="T380" i="31"/>
  <c r="T381" i="31"/>
  <c r="T382" i="31"/>
  <c r="T383" i="31"/>
  <c r="T384" i="31"/>
  <c r="T385" i="31"/>
  <c r="T386" i="31"/>
  <c r="T387" i="31"/>
  <c r="T388" i="31"/>
  <c r="T389" i="31"/>
  <c r="T390" i="31"/>
  <c r="T391" i="31"/>
  <c r="T392" i="31"/>
  <c r="T393" i="31"/>
  <c r="T394" i="31"/>
  <c r="T395" i="31"/>
  <c r="T396" i="31"/>
  <c r="T397" i="31"/>
  <c r="T398" i="31"/>
  <c r="T399" i="31"/>
  <c r="T400" i="31"/>
  <c r="T401" i="31"/>
  <c r="T402" i="31"/>
  <c r="T403" i="31"/>
  <c r="T404" i="31"/>
  <c r="T405" i="31"/>
  <c r="T406" i="31"/>
  <c r="T407" i="31"/>
  <c r="T408" i="31"/>
  <c r="T409" i="31"/>
  <c r="T410" i="31"/>
  <c r="T411" i="31"/>
  <c r="T412" i="31"/>
  <c r="T413" i="31"/>
  <c r="T414" i="31"/>
  <c r="T415" i="31"/>
  <c r="T416" i="31"/>
  <c r="T417" i="31"/>
  <c r="T418" i="31"/>
  <c r="T419" i="31"/>
  <c r="T420" i="31"/>
  <c r="T421" i="31"/>
  <c r="T422" i="31"/>
  <c r="T423" i="31"/>
  <c r="T424" i="31"/>
  <c r="T425" i="31"/>
  <c r="T426" i="31"/>
  <c r="T427" i="31"/>
  <c r="T428" i="31"/>
  <c r="T429" i="31"/>
  <c r="T430" i="31"/>
  <c r="T431" i="31"/>
  <c r="T432" i="31"/>
  <c r="T433" i="31"/>
  <c r="T434" i="31"/>
  <c r="T435" i="31"/>
  <c r="T436" i="31"/>
  <c r="T437" i="31"/>
  <c r="T438" i="31"/>
  <c r="T439" i="31"/>
  <c r="T440" i="31"/>
  <c r="T441" i="31"/>
  <c r="T442" i="31"/>
  <c r="T443" i="31"/>
  <c r="T444" i="31"/>
  <c r="T445" i="31"/>
  <c r="T446" i="31"/>
  <c r="T447" i="31"/>
  <c r="T448" i="31"/>
  <c r="T449" i="31"/>
  <c r="T450" i="31"/>
  <c r="T451" i="31"/>
  <c r="T452" i="31"/>
  <c r="T453" i="31"/>
  <c r="T454" i="31"/>
  <c r="T455" i="31"/>
  <c r="T456" i="31"/>
  <c r="T457" i="31"/>
  <c r="T458" i="31"/>
  <c r="T459" i="31"/>
  <c r="T460" i="31"/>
  <c r="T461" i="31"/>
  <c r="T462" i="31"/>
  <c r="T463" i="31"/>
  <c r="T464" i="31"/>
  <c r="T465" i="31"/>
  <c r="T466" i="31"/>
  <c r="T467" i="31"/>
  <c r="T468" i="31"/>
  <c r="T469" i="31"/>
  <c r="T470" i="31"/>
  <c r="T471" i="31"/>
  <c r="T472" i="31"/>
  <c r="T473" i="31"/>
  <c r="T474" i="31"/>
  <c r="T475" i="31"/>
  <c r="T476" i="31"/>
  <c r="T477" i="31"/>
  <c r="T478" i="31"/>
  <c r="T479" i="31"/>
  <c r="T480" i="31"/>
  <c r="T481" i="31"/>
  <c r="T482" i="31"/>
  <c r="T483" i="31"/>
  <c r="T484" i="31"/>
  <c r="T485" i="31"/>
  <c r="T486" i="31"/>
  <c r="T487" i="31"/>
  <c r="T488" i="31"/>
  <c r="T489" i="31"/>
  <c r="T490" i="31"/>
  <c r="T491" i="31"/>
  <c r="T492" i="31"/>
  <c r="T493" i="31"/>
  <c r="T494" i="31"/>
  <c r="T495" i="31"/>
  <c r="T496" i="31"/>
  <c r="T497" i="31"/>
  <c r="T498" i="31"/>
  <c r="T499" i="31"/>
  <c r="T500" i="31"/>
  <c r="T501" i="31"/>
  <c r="T502" i="31"/>
  <c r="T503" i="31"/>
  <c r="T504" i="31"/>
  <c r="T505" i="31"/>
  <c r="T506" i="31"/>
  <c r="T507" i="31"/>
  <c r="T508" i="31"/>
  <c r="T509" i="31"/>
  <c r="T510" i="31"/>
  <c r="T7" i="32"/>
  <c r="T8" i="32"/>
  <c r="T9" i="32"/>
  <c r="T10" i="32"/>
  <c r="T11" i="32"/>
  <c r="T12" i="32"/>
  <c r="T13" i="32"/>
  <c r="T14" i="32"/>
  <c r="T15" i="32"/>
  <c r="T16" i="32"/>
  <c r="T17" i="32"/>
  <c r="T18" i="32"/>
  <c r="T19" i="32"/>
  <c r="T20" i="32"/>
  <c r="T21" i="32"/>
  <c r="T22" i="32"/>
  <c r="T23" i="32"/>
  <c r="T24" i="32"/>
  <c r="T25" i="32"/>
  <c r="T26" i="32"/>
  <c r="T27" i="32"/>
  <c r="T28" i="32"/>
  <c r="T29" i="32"/>
  <c r="T30" i="32"/>
  <c r="T31" i="32"/>
  <c r="T32" i="32"/>
  <c r="T33" i="32"/>
  <c r="T34" i="32"/>
  <c r="T35" i="32"/>
  <c r="T36" i="32"/>
  <c r="T37" i="32"/>
  <c r="T38" i="32"/>
  <c r="T39" i="32"/>
  <c r="T40" i="32"/>
  <c r="T41" i="32"/>
  <c r="T42" i="32"/>
  <c r="T43" i="32"/>
  <c r="T44" i="32"/>
  <c r="T45" i="32"/>
  <c r="T46" i="32"/>
  <c r="T47" i="32"/>
  <c r="T48" i="32"/>
  <c r="T49" i="32"/>
  <c r="T50" i="32"/>
  <c r="T51" i="32"/>
  <c r="T52" i="32"/>
  <c r="T53" i="32"/>
  <c r="T54" i="32"/>
  <c r="T55" i="32"/>
  <c r="T56" i="32"/>
  <c r="T57" i="32"/>
  <c r="T58" i="32"/>
  <c r="T59" i="32"/>
  <c r="T60" i="32"/>
  <c r="T61" i="32"/>
  <c r="T62" i="32"/>
  <c r="T63" i="32"/>
  <c r="T64" i="32"/>
  <c r="T65" i="32"/>
  <c r="T66" i="32"/>
  <c r="T67" i="32"/>
  <c r="T68" i="32"/>
  <c r="T69" i="32"/>
  <c r="T70" i="32"/>
  <c r="T71" i="32"/>
  <c r="T72" i="32"/>
  <c r="T73" i="32"/>
  <c r="T74" i="32"/>
  <c r="T75" i="32"/>
  <c r="T76" i="32"/>
  <c r="T77" i="32"/>
  <c r="T78" i="32"/>
  <c r="T79" i="32"/>
  <c r="T80" i="32"/>
  <c r="T81" i="32"/>
  <c r="T82" i="32"/>
  <c r="T83" i="32"/>
  <c r="T84" i="32"/>
  <c r="T85" i="32"/>
  <c r="T86" i="32"/>
  <c r="T87" i="32"/>
  <c r="T88" i="32"/>
  <c r="T89" i="32"/>
  <c r="T90" i="32"/>
  <c r="T91" i="32"/>
  <c r="T92" i="32"/>
  <c r="T93" i="32"/>
  <c r="T94" i="32"/>
  <c r="T95" i="32"/>
  <c r="T96" i="32"/>
  <c r="T97" i="32"/>
  <c r="T98" i="32"/>
  <c r="T99" i="32"/>
  <c r="T100" i="32"/>
  <c r="T101" i="32"/>
  <c r="T102" i="32"/>
  <c r="T103" i="32"/>
  <c r="T104" i="32"/>
  <c r="T105" i="32"/>
  <c r="T106" i="32"/>
  <c r="T107" i="32"/>
  <c r="T108" i="32"/>
  <c r="T109" i="32"/>
  <c r="T110" i="32"/>
  <c r="T111" i="32"/>
  <c r="T112" i="32"/>
  <c r="T113" i="32"/>
  <c r="T114" i="32"/>
  <c r="T115" i="32"/>
  <c r="T116" i="32"/>
  <c r="T117" i="32"/>
  <c r="T118" i="32"/>
  <c r="T119" i="32"/>
  <c r="T120" i="32"/>
  <c r="T121" i="32"/>
  <c r="T122" i="32"/>
  <c r="T123" i="32"/>
  <c r="T124" i="32"/>
  <c r="T125" i="32"/>
  <c r="T126" i="32"/>
  <c r="T127" i="32"/>
  <c r="T128" i="32"/>
  <c r="T129" i="32"/>
  <c r="T130" i="32"/>
  <c r="T131" i="32"/>
  <c r="T132" i="32"/>
  <c r="T133" i="32"/>
  <c r="T134" i="32"/>
  <c r="T135" i="32"/>
  <c r="T136" i="32"/>
  <c r="T137" i="32"/>
  <c r="T138" i="32"/>
  <c r="T139" i="32"/>
  <c r="T140" i="32"/>
  <c r="T141" i="32"/>
  <c r="T142" i="32"/>
  <c r="T143" i="32"/>
  <c r="T144" i="32"/>
  <c r="T145" i="32"/>
  <c r="T146" i="32"/>
  <c r="T147" i="32"/>
  <c r="T148" i="32"/>
  <c r="T149" i="32"/>
  <c r="T150" i="32"/>
  <c r="T151" i="32"/>
  <c r="T152" i="32"/>
  <c r="T153" i="32"/>
  <c r="T154" i="32"/>
  <c r="T155" i="32"/>
  <c r="T156" i="32"/>
  <c r="T157" i="32"/>
  <c r="T158" i="32"/>
  <c r="T159" i="32"/>
  <c r="T160" i="32"/>
  <c r="T161" i="32"/>
  <c r="T162" i="32"/>
  <c r="T163" i="32"/>
  <c r="T164" i="32"/>
  <c r="T165" i="32"/>
  <c r="T166" i="32"/>
  <c r="T167" i="32"/>
  <c r="T168" i="32"/>
  <c r="T169" i="32"/>
  <c r="T170" i="32"/>
  <c r="T171" i="32"/>
  <c r="T172" i="32"/>
  <c r="T173" i="32"/>
  <c r="T174" i="32"/>
  <c r="T175" i="32"/>
  <c r="T176" i="32"/>
  <c r="T177" i="32"/>
  <c r="T178" i="32"/>
  <c r="T179" i="32"/>
  <c r="T180" i="32"/>
  <c r="T181" i="32"/>
  <c r="T182" i="32"/>
  <c r="T183" i="32"/>
  <c r="T184" i="32"/>
  <c r="T185" i="32"/>
  <c r="T186" i="32"/>
  <c r="T187" i="32"/>
  <c r="T188" i="32"/>
  <c r="T189" i="32"/>
  <c r="T190" i="32"/>
  <c r="T191" i="32"/>
  <c r="T192" i="32"/>
  <c r="T193" i="32"/>
  <c r="T194" i="32"/>
  <c r="T195" i="32"/>
  <c r="T196" i="32"/>
  <c r="T197" i="32"/>
  <c r="T198" i="32"/>
  <c r="T199" i="32"/>
  <c r="T200" i="32"/>
  <c r="T201" i="32"/>
  <c r="T202" i="32"/>
  <c r="T203" i="32"/>
  <c r="T204" i="32"/>
  <c r="T205" i="32"/>
  <c r="T206" i="32"/>
  <c r="T207" i="32"/>
  <c r="T208" i="32"/>
  <c r="T209" i="32"/>
  <c r="T210" i="32"/>
  <c r="T211" i="32"/>
  <c r="T212" i="32"/>
  <c r="T213" i="32"/>
  <c r="T214" i="32"/>
  <c r="T215" i="32"/>
  <c r="T216" i="32"/>
  <c r="T217" i="32"/>
  <c r="T218" i="32"/>
  <c r="T219" i="32"/>
  <c r="T220" i="32"/>
  <c r="T221" i="32"/>
  <c r="T222" i="32"/>
  <c r="T223" i="32"/>
  <c r="T224" i="32"/>
  <c r="T225" i="32"/>
  <c r="T226" i="32"/>
  <c r="T227" i="32"/>
  <c r="T228" i="32"/>
  <c r="T229" i="32"/>
  <c r="T230" i="32"/>
  <c r="T231" i="32"/>
  <c r="T232" i="32"/>
  <c r="T233" i="32"/>
  <c r="T234" i="32"/>
  <c r="T235" i="32"/>
  <c r="T236" i="32"/>
  <c r="T237" i="32"/>
  <c r="T238" i="32"/>
  <c r="T239" i="32"/>
  <c r="T240" i="32"/>
  <c r="T241" i="32"/>
  <c r="T242" i="32"/>
  <c r="T243" i="32"/>
  <c r="T244" i="32"/>
  <c r="T245" i="32"/>
  <c r="T246" i="32"/>
  <c r="T247" i="32"/>
  <c r="T248" i="32"/>
  <c r="T249" i="32"/>
  <c r="T250" i="32"/>
  <c r="T251" i="32"/>
  <c r="T252" i="32"/>
  <c r="T253" i="32"/>
  <c r="T254" i="32"/>
  <c r="T255" i="32"/>
  <c r="T256" i="32"/>
  <c r="T257" i="32"/>
  <c r="T258" i="32"/>
  <c r="T259" i="32"/>
  <c r="T260" i="32"/>
  <c r="T261" i="32"/>
  <c r="T262" i="32"/>
  <c r="T263" i="32"/>
  <c r="T264" i="32"/>
  <c r="T265" i="32"/>
  <c r="T266" i="32"/>
  <c r="T267" i="32"/>
  <c r="T268" i="32"/>
  <c r="T269" i="32"/>
  <c r="T270" i="32"/>
  <c r="T271" i="32"/>
  <c r="T272" i="32"/>
  <c r="T273" i="32"/>
  <c r="T274" i="32"/>
  <c r="T275" i="32"/>
  <c r="T276" i="32"/>
  <c r="T277" i="32"/>
  <c r="T278" i="32"/>
  <c r="T279" i="32"/>
  <c r="T280" i="32"/>
  <c r="T281" i="32"/>
  <c r="T282" i="32"/>
  <c r="T283" i="32"/>
  <c r="T284" i="32"/>
  <c r="T285" i="32"/>
  <c r="T286" i="32"/>
  <c r="T287" i="32"/>
  <c r="T288" i="32"/>
  <c r="T289" i="32"/>
  <c r="T290" i="32"/>
  <c r="T291" i="32"/>
  <c r="T292" i="32"/>
  <c r="T293" i="32"/>
  <c r="T294" i="32"/>
  <c r="T295" i="32"/>
  <c r="T296" i="32"/>
  <c r="T297" i="32"/>
  <c r="T298" i="32"/>
  <c r="T299" i="32"/>
  <c r="T300" i="32"/>
  <c r="T301" i="32"/>
  <c r="T302" i="32"/>
  <c r="T303" i="32"/>
  <c r="T304" i="32"/>
  <c r="T305" i="32"/>
  <c r="T306" i="32"/>
  <c r="T307" i="32"/>
  <c r="T308" i="32"/>
  <c r="T309" i="32"/>
  <c r="T310" i="32"/>
  <c r="T311" i="32"/>
  <c r="T312" i="32"/>
  <c r="T313" i="32"/>
  <c r="T314" i="32"/>
  <c r="T315" i="32"/>
  <c r="T316" i="32"/>
  <c r="T317" i="32"/>
  <c r="T318" i="32"/>
  <c r="T319" i="32"/>
  <c r="T320" i="32"/>
  <c r="T321" i="32"/>
  <c r="T322" i="32"/>
  <c r="T323" i="32"/>
  <c r="T324" i="32"/>
  <c r="T325" i="32"/>
  <c r="T326" i="32"/>
  <c r="T327" i="32"/>
  <c r="T328" i="32"/>
  <c r="T329" i="32"/>
  <c r="T330" i="32"/>
  <c r="T331" i="32"/>
  <c r="T332" i="32"/>
  <c r="T333" i="32"/>
  <c r="T334" i="32"/>
  <c r="T335" i="32"/>
  <c r="T336" i="32"/>
  <c r="T337" i="32"/>
  <c r="T338" i="32"/>
  <c r="T339" i="32"/>
  <c r="T340" i="32"/>
  <c r="T341" i="32"/>
  <c r="T342" i="32"/>
  <c r="T343" i="32"/>
  <c r="T344" i="32"/>
  <c r="T345" i="32"/>
  <c r="T346" i="32"/>
  <c r="T347" i="32"/>
  <c r="T348" i="32"/>
  <c r="T349" i="32"/>
  <c r="T350" i="32"/>
  <c r="T351" i="32"/>
  <c r="T352" i="32"/>
  <c r="T353" i="32"/>
  <c r="T354" i="32"/>
  <c r="T355" i="32"/>
  <c r="T356" i="32"/>
  <c r="T357" i="32"/>
  <c r="T358" i="32"/>
  <c r="T359" i="32"/>
  <c r="T360" i="32"/>
  <c r="T361" i="32"/>
  <c r="T362" i="32"/>
  <c r="T363" i="32"/>
  <c r="T364" i="32"/>
  <c r="T365" i="32"/>
  <c r="T366" i="32"/>
  <c r="T367" i="32"/>
  <c r="T368" i="32"/>
  <c r="T369" i="32"/>
  <c r="T370" i="32"/>
  <c r="T371" i="32"/>
  <c r="T372" i="32"/>
  <c r="T373" i="32"/>
  <c r="T374" i="32"/>
  <c r="T375" i="32"/>
  <c r="T376" i="32"/>
  <c r="T377" i="32"/>
  <c r="T378" i="32"/>
  <c r="T379" i="32"/>
  <c r="T380" i="32"/>
  <c r="T381" i="32"/>
  <c r="T382" i="32"/>
  <c r="T383" i="32"/>
  <c r="T384" i="32"/>
  <c r="T385" i="32"/>
  <c r="T386" i="32"/>
  <c r="T387" i="32"/>
  <c r="T388" i="32"/>
  <c r="T389" i="32"/>
  <c r="T390" i="32"/>
  <c r="T391" i="32"/>
  <c r="T392" i="32"/>
  <c r="T393" i="32"/>
  <c r="T394" i="32"/>
  <c r="T395" i="32"/>
  <c r="T396" i="32"/>
  <c r="T397" i="32"/>
  <c r="T398" i="32"/>
  <c r="T399" i="32"/>
  <c r="T400" i="32"/>
  <c r="T401" i="32"/>
  <c r="T402" i="32"/>
  <c r="T403" i="32"/>
  <c r="T404" i="32"/>
  <c r="T405" i="32"/>
  <c r="T406" i="32"/>
  <c r="T407" i="32"/>
  <c r="T408" i="32"/>
  <c r="T409" i="32"/>
  <c r="T410" i="32"/>
  <c r="T411" i="32"/>
  <c r="T412" i="32"/>
  <c r="T413" i="32"/>
  <c r="T414" i="32"/>
  <c r="T415" i="32"/>
  <c r="T416" i="32"/>
  <c r="T417" i="32"/>
  <c r="T418" i="32"/>
  <c r="T419" i="32"/>
  <c r="T420" i="32"/>
  <c r="T421" i="32"/>
  <c r="T422" i="32"/>
  <c r="T423" i="32"/>
  <c r="T424" i="32"/>
  <c r="T425" i="32"/>
  <c r="T426" i="32"/>
  <c r="T427" i="32"/>
  <c r="T428" i="32"/>
  <c r="T429" i="32"/>
  <c r="T430" i="32"/>
  <c r="T431" i="32"/>
  <c r="T432" i="32"/>
  <c r="T433" i="32"/>
  <c r="T434" i="32"/>
  <c r="T435" i="32"/>
  <c r="T436" i="32"/>
  <c r="T437" i="32"/>
  <c r="T438" i="32"/>
  <c r="T439" i="32"/>
  <c r="T440" i="32"/>
  <c r="T441" i="32"/>
  <c r="T442" i="32"/>
  <c r="T443" i="32"/>
  <c r="T444" i="32"/>
  <c r="T445" i="32"/>
  <c r="T446" i="32"/>
  <c r="T447" i="32"/>
  <c r="T448" i="32"/>
  <c r="T449" i="32"/>
  <c r="T450" i="32"/>
  <c r="T451" i="32"/>
  <c r="T452" i="32"/>
  <c r="T453" i="32"/>
  <c r="T454" i="32"/>
  <c r="T455" i="32"/>
  <c r="T456" i="32"/>
  <c r="T457" i="32"/>
  <c r="T458" i="32"/>
  <c r="T459" i="32"/>
  <c r="T460" i="32"/>
  <c r="T461" i="32"/>
  <c r="T462" i="32"/>
  <c r="T463" i="32"/>
  <c r="T464" i="32"/>
  <c r="T465" i="32"/>
  <c r="T466" i="32"/>
  <c r="T467" i="32"/>
  <c r="T468" i="32"/>
  <c r="T469" i="32"/>
  <c r="T470" i="32"/>
  <c r="T471" i="32"/>
  <c r="T472" i="32"/>
  <c r="T473" i="32"/>
  <c r="T474" i="32"/>
  <c r="T475" i="32"/>
  <c r="T476" i="32"/>
  <c r="T477" i="32"/>
  <c r="T478" i="32"/>
  <c r="T479" i="32"/>
  <c r="T480" i="32"/>
  <c r="T481" i="32"/>
  <c r="T482" i="32"/>
  <c r="T483" i="32"/>
  <c r="T484" i="32"/>
  <c r="T485" i="32"/>
  <c r="T486" i="32"/>
  <c r="T487" i="32"/>
  <c r="T488" i="32"/>
  <c r="T489" i="32"/>
  <c r="T490" i="32"/>
  <c r="T491" i="32"/>
  <c r="T492" i="32"/>
  <c r="T493" i="32"/>
  <c r="T494" i="32"/>
  <c r="T495" i="32"/>
  <c r="T496" i="32"/>
  <c r="T497" i="32"/>
  <c r="T498" i="32"/>
  <c r="T499" i="32"/>
  <c r="T500" i="32"/>
  <c r="T501" i="32"/>
  <c r="T502" i="32"/>
  <c r="T503" i="32"/>
  <c r="T504" i="32"/>
  <c r="T505" i="32"/>
  <c r="T506" i="32"/>
  <c r="T507" i="32"/>
  <c r="T508" i="32"/>
  <c r="T509" i="32"/>
  <c r="T510" i="32"/>
  <c r="T7" i="24"/>
  <c r="T8" i="24"/>
  <c r="T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24" i="24"/>
  <c r="T25" i="24"/>
  <c r="T26" i="24"/>
  <c r="T27" i="24"/>
  <c r="T28" i="24"/>
  <c r="T29" i="24"/>
  <c r="T30" i="24"/>
  <c r="T31" i="24"/>
  <c r="T32" i="24"/>
  <c r="T33" i="24"/>
  <c r="T34" i="24"/>
  <c r="T35" i="24"/>
  <c r="T36" i="24"/>
  <c r="T37" i="24"/>
  <c r="T38" i="24"/>
  <c r="T39" i="24"/>
  <c r="T40" i="24"/>
  <c r="T41" i="24"/>
  <c r="T42" i="24"/>
  <c r="T43" i="24"/>
  <c r="T44" i="24"/>
  <c r="T45" i="24"/>
  <c r="T46" i="24"/>
  <c r="T47" i="24"/>
  <c r="T48" i="24"/>
  <c r="T49" i="24"/>
  <c r="T50" i="24"/>
  <c r="T51" i="24"/>
  <c r="T52" i="24"/>
  <c r="T53" i="24"/>
  <c r="T54" i="24"/>
  <c r="T55" i="24"/>
  <c r="T56" i="24"/>
  <c r="T57" i="24"/>
  <c r="T58" i="24"/>
  <c r="T59" i="24"/>
  <c r="T60" i="24"/>
  <c r="T61" i="24"/>
  <c r="T62" i="24"/>
  <c r="T63" i="24"/>
  <c r="T64" i="24"/>
  <c r="T65" i="24"/>
  <c r="T66" i="24"/>
  <c r="T67" i="24"/>
  <c r="T68" i="24"/>
  <c r="T69" i="24"/>
  <c r="T70" i="24"/>
  <c r="T71" i="24"/>
  <c r="T72" i="24"/>
  <c r="T73" i="24"/>
  <c r="T74" i="24"/>
  <c r="T75" i="24"/>
  <c r="T76" i="24"/>
  <c r="T77" i="24"/>
  <c r="T78" i="24"/>
  <c r="T79" i="24"/>
  <c r="T80" i="24"/>
  <c r="T81" i="24"/>
  <c r="T82" i="24"/>
  <c r="T83" i="24"/>
  <c r="T84" i="24"/>
  <c r="T85" i="24"/>
  <c r="T86" i="24"/>
  <c r="T87" i="24"/>
  <c r="T88" i="24"/>
  <c r="T89" i="24"/>
  <c r="T90" i="24"/>
  <c r="T91" i="24"/>
  <c r="T92" i="24"/>
  <c r="T93" i="24"/>
  <c r="T94" i="24"/>
  <c r="T95" i="24"/>
  <c r="T96" i="24"/>
  <c r="T97" i="24"/>
  <c r="T98" i="24"/>
  <c r="T99" i="24"/>
  <c r="T100" i="24"/>
  <c r="T101" i="24"/>
  <c r="T102" i="24"/>
  <c r="T103" i="24"/>
  <c r="T104" i="24"/>
  <c r="T105" i="24"/>
  <c r="T106" i="24"/>
  <c r="T107" i="24"/>
  <c r="T108" i="24"/>
  <c r="T109" i="24"/>
  <c r="T110" i="24"/>
  <c r="T111" i="24"/>
  <c r="T112" i="24"/>
  <c r="T113" i="24"/>
  <c r="T114" i="24"/>
  <c r="T115" i="24"/>
  <c r="T116" i="24"/>
  <c r="T117" i="24"/>
  <c r="T118" i="24"/>
  <c r="T119" i="24"/>
  <c r="T120" i="24"/>
  <c r="T121" i="24"/>
  <c r="T122" i="24"/>
  <c r="T123" i="24"/>
  <c r="T124" i="24"/>
  <c r="T125" i="24"/>
  <c r="T126" i="24"/>
  <c r="T127" i="24"/>
  <c r="T128" i="24"/>
  <c r="T129" i="24"/>
  <c r="T130" i="24"/>
  <c r="T131" i="24"/>
  <c r="T132" i="24"/>
  <c r="T133" i="24"/>
  <c r="T134" i="24"/>
  <c r="T135" i="24"/>
  <c r="T136" i="24"/>
  <c r="T137" i="24"/>
  <c r="T138" i="24"/>
  <c r="T139" i="24"/>
  <c r="T140" i="24"/>
  <c r="T141" i="24"/>
  <c r="T142" i="24"/>
  <c r="T143" i="24"/>
  <c r="T144" i="24"/>
  <c r="T145" i="24"/>
  <c r="T146" i="24"/>
  <c r="T147" i="24"/>
  <c r="T148" i="24"/>
  <c r="T149" i="24"/>
  <c r="T150" i="24"/>
  <c r="T151" i="24"/>
  <c r="T152" i="24"/>
  <c r="T153" i="24"/>
  <c r="T154" i="24"/>
  <c r="T155" i="24"/>
  <c r="T156" i="24"/>
  <c r="T157" i="24"/>
  <c r="T158" i="24"/>
  <c r="T159" i="24"/>
  <c r="T160" i="24"/>
  <c r="T161" i="24"/>
  <c r="T162" i="24"/>
  <c r="T163" i="24"/>
  <c r="T164" i="24"/>
  <c r="T165" i="24"/>
  <c r="T166" i="24"/>
  <c r="T167" i="24"/>
  <c r="T168" i="24"/>
  <c r="T169" i="24"/>
  <c r="T170" i="24"/>
  <c r="T171" i="24"/>
  <c r="T172" i="24"/>
  <c r="T173" i="24"/>
  <c r="T174" i="24"/>
  <c r="T175" i="24"/>
  <c r="T176" i="24"/>
  <c r="T177" i="24"/>
  <c r="T178" i="24"/>
  <c r="T179" i="24"/>
  <c r="T180" i="24"/>
  <c r="T181" i="24"/>
  <c r="T182" i="24"/>
  <c r="T183" i="24"/>
  <c r="T184" i="24"/>
  <c r="T185" i="24"/>
  <c r="T186" i="24"/>
  <c r="T187" i="24"/>
  <c r="T188" i="24"/>
  <c r="T189" i="24"/>
  <c r="T190" i="24"/>
  <c r="T191" i="24"/>
  <c r="T192" i="24"/>
  <c r="T193" i="24"/>
  <c r="T194" i="24"/>
  <c r="T195" i="24"/>
  <c r="T196" i="24"/>
  <c r="T197" i="24"/>
  <c r="T198" i="24"/>
  <c r="T199" i="24"/>
  <c r="T200" i="24"/>
  <c r="T201" i="24"/>
  <c r="T202" i="24"/>
  <c r="T203" i="24"/>
  <c r="T204" i="24"/>
  <c r="T205" i="24"/>
  <c r="T206" i="24"/>
  <c r="T207" i="24"/>
  <c r="T208" i="24"/>
  <c r="T209" i="24"/>
  <c r="T210" i="24"/>
  <c r="T211" i="24"/>
  <c r="T212" i="24"/>
  <c r="T213" i="24"/>
  <c r="T214" i="24"/>
  <c r="T215" i="24"/>
  <c r="T216" i="24"/>
  <c r="T217" i="24"/>
  <c r="T218" i="24"/>
  <c r="T219" i="24"/>
  <c r="T220" i="24"/>
  <c r="T221" i="24"/>
  <c r="T222" i="24"/>
  <c r="T223" i="24"/>
  <c r="T224" i="24"/>
  <c r="T225" i="24"/>
  <c r="T226" i="24"/>
  <c r="T227" i="24"/>
  <c r="T228" i="24"/>
  <c r="T229" i="24"/>
  <c r="T230" i="24"/>
  <c r="T231" i="24"/>
  <c r="T232" i="24"/>
  <c r="T233" i="24"/>
  <c r="T234" i="24"/>
  <c r="T235" i="24"/>
  <c r="T236" i="24"/>
  <c r="T237" i="24"/>
  <c r="T238" i="24"/>
  <c r="T239" i="24"/>
  <c r="T240" i="24"/>
  <c r="T241" i="24"/>
  <c r="T242" i="24"/>
  <c r="T243" i="24"/>
  <c r="T244" i="24"/>
  <c r="T245" i="24"/>
  <c r="T246" i="24"/>
  <c r="T247" i="24"/>
  <c r="T248" i="24"/>
  <c r="T249" i="24"/>
  <c r="T250" i="24"/>
  <c r="T251" i="24"/>
  <c r="T252" i="24"/>
  <c r="T253" i="24"/>
  <c r="T254" i="24"/>
  <c r="T255" i="24"/>
  <c r="T256" i="24"/>
  <c r="T257" i="24"/>
  <c r="T258" i="24"/>
  <c r="T259" i="24"/>
  <c r="T260" i="24"/>
  <c r="T261" i="24"/>
  <c r="T262" i="24"/>
  <c r="T263" i="24"/>
  <c r="T264" i="24"/>
  <c r="T265" i="24"/>
  <c r="T266" i="24"/>
  <c r="T267" i="24"/>
  <c r="T268" i="24"/>
  <c r="T269" i="24"/>
  <c r="T270" i="24"/>
  <c r="T271" i="24"/>
  <c r="T272" i="24"/>
  <c r="T273" i="24"/>
  <c r="T274" i="24"/>
  <c r="T275" i="24"/>
  <c r="T276" i="24"/>
  <c r="T277" i="24"/>
  <c r="T278" i="24"/>
  <c r="T279" i="24"/>
  <c r="T280" i="24"/>
  <c r="T281" i="24"/>
  <c r="T282" i="24"/>
  <c r="T283" i="24"/>
  <c r="T284" i="24"/>
  <c r="T285" i="24"/>
  <c r="T286" i="24"/>
  <c r="T287" i="24"/>
  <c r="T288" i="24"/>
  <c r="T289" i="24"/>
  <c r="T290" i="24"/>
  <c r="T291" i="24"/>
  <c r="T292" i="24"/>
  <c r="T293" i="24"/>
  <c r="T294" i="24"/>
  <c r="T295" i="24"/>
  <c r="T296" i="24"/>
  <c r="T297" i="24"/>
  <c r="T298" i="24"/>
  <c r="T299" i="24"/>
  <c r="T300" i="24"/>
  <c r="T301" i="24"/>
  <c r="T302" i="24"/>
  <c r="T303" i="24"/>
  <c r="T304" i="24"/>
  <c r="T305" i="24"/>
  <c r="T306" i="24"/>
  <c r="T307" i="24"/>
  <c r="T308" i="24"/>
  <c r="T309" i="24"/>
  <c r="T310" i="24"/>
  <c r="T311" i="24"/>
  <c r="T312" i="24"/>
  <c r="T313" i="24"/>
  <c r="T314" i="24"/>
  <c r="T315" i="24"/>
  <c r="T316" i="24"/>
  <c r="T317" i="24"/>
  <c r="T318" i="24"/>
  <c r="T319" i="24"/>
  <c r="T320" i="24"/>
  <c r="T321" i="24"/>
  <c r="T322" i="24"/>
  <c r="T323" i="24"/>
  <c r="T324" i="24"/>
  <c r="T325" i="24"/>
  <c r="T326" i="24"/>
  <c r="T327" i="24"/>
  <c r="T328" i="24"/>
  <c r="T329" i="24"/>
  <c r="T330" i="24"/>
  <c r="T331" i="24"/>
  <c r="T332" i="24"/>
  <c r="T333" i="24"/>
  <c r="T334" i="24"/>
  <c r="T335" i="24"/>
  <c r="T336" i="24"/>
  <c r="T337" i="24"/>
  <c r="T338" i="24"/>
  <c r="T339" i="24"/>
  <c r="T340" i="24"/>
  <c r="T341" i="24"/>
  <c r="T342" i="24"/>
  <c r="T343" i="24"/>
  <c r="T344" i="24"/>
  <c r="T345" i="24"/>
  <c r="T346" i="24"/>
  <c r="T347" i="24"/>
  <c r="T348" i="24"/>
  <c r="T349" i="24"/>
  <c r="T350" i="24"/>
  <c r="T351" i="24"/>
  <c r="T352" i="24"/>
  <c r="T353" i="24"/>
  <c r="T354" i="24"/>
  <c r="T355" i="24"/>
  <c r="T356" i="24"/>
  <c r="T357" i="24"/>
  <c r="T358" i="24"/>
  <c r="T359" i="24"/>
  <c r="T360" i="24"/>
  <c r="T361" i="24"/>
  <c r="T362" i="24"/>
  <c r="T363" i="24"/>
  <c r="T364" i="24"/>
  <c r="T365" i="24"/>
  <c r="T366" i="24"/>
  <c r="T367" i="24"/>
  <c r="T368" i="24"/>
  <c r="T369" i="24"/>
  <c r="T370" i="24"/>
  <c r="T371" i="24"/>
  <c r="T372" i="24"/>
  <c r="T373" i="24"/>
  <c r="T374" i="24"/>
  <c r="T375" i="24"/>
  <c r="T376" i="24"/>
  <c r="T377" i="24"/>
  <c r="T378" i="24"/>
  <c r="T379" i="24"/>
  <c r="T380" i="24"/>
  <c r="T381" i="24"/>
  <c r="T382" i="24"/>
  <c r="T383" i="24"/>
  <c r="T384" i="24"/>
  <c r="T385" i="24"/>
  <c r="T386" i="24"/>
  <c r="T387" i="24"/>
  <c r="T388" i="24"/>
  <c r="T389" i="24"/>
  <c r="T390" i="24"/>
  <c r="T391" i="24"/>
  <c r="T392" i="24"/>
  <c r="T393" i="24"/>
  <c r="T394" i="24"/>
  <c r="T395" i="24"/>
  <c r="T396" i="24"/>
  <c r="T397" i="24"/>
  <c r="T398" i="24"/>
  <c r="T399" i="24"/>
  <c r="T400" i="24"/>
  <c r="T401" i="24"/>
  <c r="T402" i="24"/>
  <c r="T403" i="24"/>
  <c r="T404" i="24"/>
  <c r="T405" i="24"/>
  <c r="T406" i="24"/>
  <c r="T407" i="24"/>
  <c r="T408" i="24"/>
  <c r="T409" i="24"/>
  <c r="T410" i="24"/>
  <c r="T411" i="24"/>
  <c r="T412" i="24"/>
  <c r="T413" i="24"/>
  <c r="T414" i="24"/>
  <c r="T415" i="24"/>
  <c r="T416" i="24"/>
  <c r="T417" i="24"/>
  <c r="T418" i="24"/>
  <c r="T419" i="24"/>
  <c r="T420" i="24"/>
  <c r="T421" i="24"/>
  <c r="T422" i="24"/>
  <c r="T423" i="24"/>
  <c r="T424" i="24"/>
  <c r="T425" i="24"/>
  <c r="T426" i="24"/>
  <c r="T427" i="24"/>
  <c r="T428" i="24"/>
  <c r="T429" i="24"/>
  <c r="T430" i="24"/>
  <c r="T431" i="24"/>
  <c r="T432" i="24"/>
  <c r="T433" i="24"/>
  <c r="T434" i="24"/>
  <c r="T435" i="24"/>
  <c r="T436" i="24"/>
  <c r="T437" i="24"/>
  <c r="T438" i="24"/>
  <c r="T439" i="24"/>
  <c r="T440" i="24"/>
  <c r="T441" i="24"/>
  <c r="T442" i="24"/>
  <c r="T443" i="24"/>
  <c r="T444" i="24"/>
  <c r="T445" i="24"/>
  <c r="T446" i="24"/>
  <c r="T447" i="24"/>
  <c r="T448" i="24"/>
  <c r="T449" i="24"/>
  <c r="T450" i="24"/>
  <c r="T451" i="24"/>
  <c r="T452" i="24"/>
  <c r="T453" i="24"/>
  <c r="T454" i="24"/>
  <c r="T455" i="24"/>
  <c r="T456" i="24"/>
  <c r="T457" i="24"/>
  <c r="T458" i="24"/>
  <c r="T459" i="24"/>
  <c r="T460" i="24"/>
  <c r="T461" i="24"/>
  <c r="T462" i="24"/>
  <c r="T463" i="24"/>
  <c r="T464" i="24"/>
  <c r="T465" i="24"/>
  <c r="T466" i="24"/>
  <c r="T467" i="24"/>
  <c r="T468" i="24"/>
  <c r="T469" i="24"/>
  <c r="T470" i="24"/>
  <c r="T471" i="24"/>
  <c r="T472" i="24"/>
  <c r="T473" i="24"/>
  <c r="T474" i="24"/>
  <c r="T475" i="24"/>
  <c r="T476" i="24"/>
  <c r="T477" i="24"/>
  <c r="T478" i="24"/>
  <c r="T479" i="24"/>
  <c r="T480" i="24"/>
  <c r="T481" i="24"/>
  <c r="T482" i="24"/>
  <c r="T483" i="24"/>
  <c r="T484" i="24"/>
  <c r="T485" i="24"/>
  <c r="T486" i="24"/>
  <c r="T487" i="24"/>
  <c r="T488" i="24"/>
  <c r="T489" i="24"/>
  <c r="T490" i="24"/>
  <c r="T491" i="24"/>
  <c r="T492" i="24"/>
  <c r="T493" i="24"/>
  <c r="T494" i="24"/>
  <c r="T495" i="24"/>
  <c r="T496" i="24"/>
  <c r="T497" i="24"/>
  <c r="T498" i="24"/>
  <c r="T499" i="24"/>
  <c r="T500" i="24"/>
  <c r="T501" i="24"/>
  <c r="T502" i="24"/>
  <c r="T503" i="24"/>
  <c r="T504" i="24"/>
  <c r="T505" i="24"/>
  <c r="T506" i="24"/>
  <c r="T507" i="24"/>
  <c r="T508" i="24"/>
  <c r="T509" i="24"/>
  <c r="T510" i="24"/>
  <c r="T511" i="24"/>
  <c r="N9" i="24" l="1"/>
  <c r="Z4" i="27" l="1"/>
  <c r="C12" i="23" l="1"/>
  <c r="D12" i="23"/>
  <c r="E12" i="23"/>
  <c r="F12" i="23"/>
  <c r="C11" i="23"/>
  <c r="D11" i="23"/>
  <c r="E11" i="23"/>
  <c r="F11" i="23"/>
  <c r="C10" i="23"/>
  <c r="D10" i="23"/>
  <c r="E10" i="23"/>
  <c r="F10" i="23"/>
  <c r="C9" i="23"/>
  <c r="D9" i="23"/>
  <c r="E9" i="23"/>
  <c r="F9" i="23"/>
  <c r="C8" i="23"/>
  <c r="D8" i="23"/>
  <c r="E8" i="23"/>
  <c r="F8" i="23"/>
  <c r="C7" i="23"/>
  <c r="D7" i="23"/>
  <c r="E7" i="23"/>
  <c r="F7" i="23"/>
  <c r="C6" i="23"/>
  <c r="D6" i="23"/>
  <c r="E6" i="23"/>
  <c r="F6" i="23"/>
  <c r="C5" i="23"/>
  <c r="D5" i="23"/>
  <c r="E5" i="23"/>
  <c r="F5" i="23"/>
  <c r="C4" i="23"/>
  <c r="D4" i="23"/>
  <c r="E4" i="23"/>
  <c r="F4" i="23"/>
  <c r="D3" i="23" l="1"/>
  <c r="E3" i="23"/>
  <c r="F3" i="23"/>
  <c r="F13" i="23" s="1"/>
  <c r="AC4" i="33"/>
  <c r="J12" i="23" s="1"/>
  <c r="AB4" i="33"/>
  <c r="I12" i="23" s="1"/>
  <c r="AA4" i="33"/>
  <c r="H12" i="23" s="1"/>
  <c r="Z4" i="33"/>
  <c r="G12" i="23" s="1"/>
  <c r="AC4" i="32"/>
  <c r="J11" i="23" s="1"/>
  <c r="AB4" i="32"/>
  <c r="I11" i="23" s="1"/>
  <c r="AA4" i="32"/>
  <c r="H11" i="23" s="1"/>
  <c r="Z4" i="32"/>
  <c r="G11" i="23" s="1"/>
  <c r="AC4" i="31"/>
  <c r="J10" i="23" s="1"/>
  <c r="AB4" i="31"/>
  <c r="I10" i="23" s="1"/>
  <c r="AA4" i="31"/>
  <c r="H10" i="23" s="1"/>
  <c r="Z4" i="31"/>
  <c r="G10" i="23" s="1"/>
  <c r="AC4" i="30"/>
  <c r="J9" i="23" s="1"/>
  <c r="AB4" i="30"/>
  <c r="I9" i="23" s="1"/>
  <c r="AA4" i="30"/>
  <c r="H9" i="23" s="1"/>
  <c r="Z4" i="30"/>
  <c r="G9" i="23" s="1"/>
  <c r="AC4" i="29"/>
  <c r="J8" i="23" s="1"/>
  <c r="AB4" i="29"/>
  <c r="I8" i="23" s="1"/>
  <c r="AA4" i="29"/>
  <c r="H8" i="23" s="1"/>
  <c r="Z4" i="29"/>
  <c r="G8" i="23" s="1"/>
  <c r="AC4" i="28"/>
  <c r="J7" i="23" s="1"/>
  <c r="AB4" i="28"/>
  <c r="I7" i="23" s="1"/>
  <c r="AA4" i="28"/>
  <c r="H7" i="23" s="1"/>
  <c r="Z4" i="28"/>
  <c r="G7" i="23" s="1"/>
  <c r="AC4" i="27"/>
  <c r="J6" i="23" s="1"/>
  <c r="AB4" i="27"/>
  <c r="I6" i="23" s="1"/>
  <c r="AA4" i="27"/>
  <c r="H6" i="23" s="1"/>
  <c r="G6" i="23"/>
  <c r="AC4" i="26"/>
  <c r="J5" i="23" s="1"/>
  <c r="AB4" i="26"/>
  <c r="I5" i="23" s="1"/>
  <c r="AA4" i="26"/>
  <c r="H5" i="23" s="1"/>
  <c r="Z4" i="26"/>
  <c r="G5" i="23" s="1"/>
  <c r="AC4" i="24"/>
  <c r="J4" i="23" s="1"/>
  <c r="AB4" i="24"/>
  <c r="I4" i="23" s="1"/>
  <c r="AA4" i="24"/>
  <c r="H4" i="23" s="1"/>
  <c r="Z4" i="24"/>
  <c r="G4" i="23" s="1"/>
  <c r="AC4" i="22"/>
  <c r="J3" i="23" s="1"/>
  <c r="AB4" i="22"/>
  <c r="I3" i="23" s="1"/>
  <c r="AA4" i="22"/>
  <c r="H3" i="23" s="1"/>
  <c r="Z4" i="22"/>
  <c r="G3" i="23" s="1"/>
  <c r="B12" i="23" l="1"/>
  <c r="B11" i="23"/>
  <c r="B10" i="23"/>
  <c r="B10" i="31"/>
  <c r="B9" i="23"/>
  <c r="B8" i="23"/>
  <c r="B7" i="23"/>
  <c r="B6" i="23"/>
  <c r="B5" i="23"/>
  <c r="N510" i="33"/>
  <c r="T510" i="33" s="1"/>
  <c r="N509" i="33"/>
  <c r="T509" i="33" s="1"/>
  <c r="N508" i="33"/>
  <c r="T508" i="33" s="1"/>
  <c r="N507" i="33"/>
  <c r="T507" i="33" s="1"/>
  <c r="N506" i="33"/>
  <c r="T506" i="33" s="1"/>
  <c r="N505" i="33"/>
  <c r="T505" i="33" s="1"/>
  <c r="N504" i="33"/>
  <c r="T504" i="33" s="1"/>
  <c r="N503" i="33"/>
  <c r="T503" i="33" s="1"/>
  <c r="N502" i="33"/>
  <c r="T502" i="33" s="1"/>
  <c r="N501" i="33"/>
  <c r="T501" i="33" s="1"/>
  <c r="N500" i="33"/>
  <c r="T500" i="33" s="1"/>
  <c r="N499" i="33"/>
  <c r="T499" i="33" s="1"/>
  <c r="N498" i="33"/>
  <c r="T498" i="33" s="1"/>
  <c r="N497" i="33"/>
  <c r="T497" i="33" s="1"/>
  <c r="N496" i="33"/>
  <c r="T496" i="33" s="1"/>
  <c r="N495" i="33"/>
  <c r="T495" i="33" s="1"/>
  <c r="N494" i="33"/>
  <c r="T494" i="33" s="1"/>
  <c r="N493" i="33"/>
  <c r="T493" i="33" s="1"/>
  <c r="N492" i="33"/>
  <c r="T492" i="33" s="1"/>
  <c r="N491" i="33"/>
  <c r="T491" i="33" s="1"/>
  <c r="N490" i="33"/>
  <c r="T490" i="33" s="1"/>
  <c r="N489" i="33"/>
  <c r="T489" i="33" s="1"/>
  <c r="N488" i="33"/>
  <c r="T488" i="33" s="1"/>
  <c r="N487" i="33"/>
  <c r="T487" i="33" s="1"/>
  <c r="N486" i="33"/>
  <c r="T486" i="33" s="1"/>
  <c r="N485" i="33"/>
  <c r="T485" i="33" s="1"/>
  <c r="N484" i="33"/>
  <c r="T484" i="33" s="1"/>
  <c r="N483" i="33"/>
  <c r="T483" i="33" s="1"/>
  <c r="N482" i="33"/>
  <c r="T482" i="33" s="1"/>
  <c r="N481" i="33"/>
  <c r="T481" i="33" s="1"/>
  <c r="N480" i="33"/>
  <c r="T480" i="33" s="1"/>
  <c r="N479" i="33"/>
  <c r="T479" i="33" s="1"/>
  <c r="N478" i="33"/>
  <c r="T478" i="33" s="1"/>
  <c r="N477" i="33"/>
  <c r="T477" i="33" s="1"/>
  <c r="N476" i="33"/>
  <c r="T476" i="33" s="1"/>
  <c r="N475" i="33"/>
  <c r="T475" i="33" s="1"/>
  <c r="N474" i="33"/>
  <c r="T474" i="33" s="1"/>
  <c r="N473" i="33"/>
  <c r="T473" i="33" s="1"/>
  <c r="N472" i="33"/>
  <c r="T472" i="33" s="1"/>
  <c r="N471" i="33"/>
  <c r="T471" i="33" s="1"/>
  <c r="N470" i="33"/>
  <c r="T470" i="33" s="1"/>
  <c r="N469" i="33"/>
  <c r="T469" i="33" s="1"/>
  <c r="N468" i="33"/>
  <c r="T468" i="33" s="1"/>
  <c r="N467" i="33"/>
  <c r="T467" i="33" s="1"/>
  <c r="N466" i="33"/>
  <c r="T466" i="33" s="1"/>
  <c r="N465" i="33"/>
  <c r="T465" i="33" s="1"/>
  <c r="N464" i="33"/>
  <c r="T464" i="33" s="1"/>
  <c r="N463" i="33"/>
  <c r="T463" i="33" s="1"/>
  <c r="N462" i="33"/>
  <c r="T462" i="33" s="1"/>
  <c r="N461" i="33"/>
  <c r="T461" i="33" s="1"/>
  <c r="N460" i="33"/>
  <c r="T460" i="33" s="1"/>
  <c r="N459" i="33"/>
  <c r="T459" i="33" s="1"/>
  <c r="N458" i="33"/>
  <c r="T458" i="33" s="1"/>
  <c r="N457" i="33"/>
  <c r="T457" i="33" s="1"/>
  <c r="N456" i="33"/>
  <c r="T456" i="33" s="1"/>
  <c r="N455" i="33"/>
  <c r="T455" i="33" s="1"/>
  <c r="N454" i="33"/>
  <c r="T454" i="33" s="1"/>
  <c r="N453" i="33"/>
  <c r="T453" i="33" s="1"/>
  <c r="N452" i="33"/>
  <c r="T452" i="33" s="1"/>
  <c r="N451" i="33"/>
  <c r="T451" i="33" s="1"/>
  <c r="N450" i="33"/>
  <c r="T450" i="33" s="1"/>
  <c r="N449" i="33"/>
  <c r="T449" i="33" s="1"/>
  <c r="N448" i="33"/>
  <c r="T448" i="33" s="1"/>
  <c r="N447" i="33"/>
  <c r="T447" i="33" s="1"/>
  <c r="N446" i="33"/>
  <c r="T446" i="33" s="1"/>
  <c r="N445" i="33"/>
  <c r="T445" i="33" s="1"/>
  <c r="N444" i="33"/>
  <c r="T444" i="33" s="1"/>
  <c r="N443" i="33"/>
  <c r="T443" i="33" s="1"/>
  <c r="N442" i="33"/>
  <c r="T442" i="33" s="1"/>
  <c r="N441" i="33"/>
  <c r="T441" i="33" s="1"/>
  <c r="N440" i="33"/>
  <c r="T440" i="33" s="1"/>
  <c r="N439" i="33"/>
  <c r="T439" i="33" s="1"/>
  <c r="N438" i="33"/>
  <c r="T438" i="33" s="1"/>
  <c r="N437" i="33"/>
  <c r="T437" i="33" s="1"/>
  <c r="N436" i="33"/>
  <c r="T436" i="33" s="1"/>
  <c r="N435" i="33"/>
  <c r="T435" i="33" s="1"/>
  <c r="N434" i="33"/>
  <c r="T434" i="33" s="1"/>
  <c r="N433" i="33"/>
  <c r="T433" i="33" s="1"/>
  <c r="N432" i="33"/>
  <c r="T432" i="33" s="1"/>
  <c r="N431" i="33"/>
  <c r="T431" i="33" s="1"/>
  <c r="N430" i="33"/>
  <c r="T430" i="33" s="1"/>
  <c r="N429" i="33"/>
  <c r="T429" i="33" s="1"/>
  <c r="N428" i="33"/>
  <c r="T428" i="33" s="1"/>
  <c r="N427" i="33"/>
  <c r="T427" i="33" s="1"/>
  <c r="N426" i="33"/>
  <c r="T426" i="33" s="1"/>
  <c r="N425" i="33"/>
  <c r="T425" i="33" s="1"/>
  <c r="N424" i="33"/>
  <c r="T424" i="33" s="1"/>
  <c r="N423" i="33"/>
  <c r="T423" i="33" s="1"/>
  <c r="N422" i="33"/>
  <c r="T422" i="33" s="1"/>
  <c r="N421" i="33"/>
  <c r="T421" i="33" s="1"/>
  <c r="N420" i="33"/>
  <c r="T420" i="33" s="1"/>
  <c r="N419" i="33"/>
  <c r="T419" i="33" s="1"/>
  <c r="N418" i="33"/>
  <c r="T418" i="33" s="1"/>
  <c r="N417" i="33"/>
  <c r="T417" i="33" s="1"/>
  <c r="N416" i="33"/>
  <c r="T416" i="33" s="1"/>
  <c r="N415" i="33"/>
  <c r="T415" i="33" s="1"/>
  <c r="N414" i="33"/>
  <c r="T414" i="33" s="1"/>
  <c r="N413" i="33"/>
  <c r="T413" i="33" s="1"/>
  <c r="N412" i="33"/>
  <c r="T412" i="33" s="1"/>
  <c r="N411" i="33"/>
  <c r="T411" i="33" s="1"/>
  <c r="N410" i="33"/>
  <c r="T410" i="33" s="1"/>
  <c r="N409" i="33"/>
  <c r="T409" i="33" s="1"/>
  <c r="N408" i="33"/>
  <c r="T408" i="33" s="1"/>
  <c r="N407" i="33"/>
  <c r="T407" i="33" s="1"/>
  <c r="N406" i="33"/>
  <c r="T406" i="33" s="1"/>
  <c r="N405" i="33"/>
  <c r="T405" i="33" s="1"/>
  <c r="N404" i="33"/>
  <c r="T404" i="33" s="1"/>
  <c r="N403" i="33"/>
  <c r="T403" i="33" s="1"/>
  <c r="N402" i="33"/>
  <c r="T402" i="33" s="1"/>
  <c r="N401" i="33"/>
  <c r="T401" i="33" s="1"/>
  <c r="N400" i="33"/>
  <c r="T400" i="33" s="1"/>
  <c r="N399" i="33"/>
  <c r="T399" i="33" s="1"/>
  <c r="N398" i="33"/>
  <c r="T398" i="33" s="1"/>
  <c r="N397" i="33"/>
  <c r="T397" i="33" s="1"/>
  <c r="N396" i="33"/>
  <c r="T396" i="33" s="1"/>
  <c r="N395" i="33"/>
  <c r="T395" i="33" s="1"/>
  <c r="N394" i="33"/>
  <c r="T394" i="33" s="1"/>
  <c r="N393" i="33"/>
  <c r="T393" i="33" s="1"/>
  <c r="N392" i="33"/>
  <c r="T392" i="33" s="1"/>
  <c r="N391" i="33"/>
  <c r="T391" i="33" s="1"/>
  <c r="N390" i="33"/>
  <c r="T390" i="33" s="1"/>
  <c r="N389" i="33"/>
  <c r="T389" i="33" s="1"/>
  <c r="N388" i="33"/>
  <c r="T388" i="33" s="1"/>
  <c r="N387" i="33"/>
  <c r="T387" i="33" s="1"/>
  <c r="N386" i="33"/>
  <c r="T386" i="33" s="1"/>
  <c r="N385" i="33"/>
  <c r="T385" i="33" s="1"/>
  <c r="N384" i="33"/>
  <c r="T384" i="33" s="1"/>
  <c r="N383" i="33"/>
  <c r="T383" i="33" s="1"/>
  <c r="N382" i="33"/>
  <c r="T382" i="33" s="1"/>
  <c r="N381" i="33"/>
  <c r="T381" i="33" s="1"/>
  <c r="N380" i="33"/>
  <c r="T380" i="33" s="1"/>
  <c r="N379" i="33"/>
  <c r="T379" i="33" s="1"/>
  <c r="N378" i="33"/>
  <c r="T378" i="33" s="1"/>
  <c r="N377" i="33"/>
  <c r="T377" i="33" s="1"/>
  <c r="N376" i="33"/>
  <c r="T376" i="33" s="1"/>
  <c r="N375" i="33"/>
  <c r="T375" i="33" s="1"/>
  <c r="N374" i="33"/>
  <c r="T374" i="33" s="1"/>
  <c r="N373" i="33"/>
  <c r="T373" i="33" s="1"/>
  <c r="N372" i="33"/>
  <c r="T372" i="33" s="1"/>
  <c r="N371" i="33"/>
  <c r="T371" i="33" s="1"/>
  <c r="N370" i="33"/>
  <c r="T370" i="33" s="1"/>
  <c r="N369" i="33"/>
  <c r="T369" i="33" s="1"/>
  <c r="N368" i="33"/>
  <c r="T368" i="33" s="1"/>
  <c r="N367" i="33"/>
  <c r="T367" i="33" s="1"/>
  <c r="N366" i="33"/>
  <c r="T366" i="33" s="1"/>
  <c r="N365" i="33"/>
  <c r="T365" i="33" s="1"/>
  <c r="N364" i="33"/>
  <c r="T364" i="33" s="1"/>
  <c r="N363" i="33"/>
  <c r="T363" i="33" s="1"/>
  <c r="N362" i="33"/>
  <c r="T362" i="33" s="1"/>
  <c r="N361" i="33"/>
  <c r="T361" i="33" s="1"/>
  <c r="N360" i="33"/>
  <c r="T360" i="33" s="1"/>
  <c r="N359" i="33"/>
  <c r="T359" i="33" s="1"/>
  <c r="N358" i="33"/>
  <c r="T358" i="33" s="1"/>
  <c r="N357" i="33"/>
  <c r="T357" i="33" s="1"/>
  <c r="N356" i="33"/>
  <c r="T356" i="33" s="1"/>
  <c r="N355" i="33"/>
  <c r="T355" i="33" s="1"/>
  <c r="N354" i="33"/>
  <c r="T354" i="33" s="1"/>
  <c r="N353" i="33"/>
  <c r="T353" i="33" s="1"/>
  <c r="N352" i="33"/>
  <c r="T352" i="33" s="1"/>
  <c r="N351" i="33"/>
  <c r="T351" i="33" s="1"/>
  <c r="N350" i="33"/>
  <c r="T350" i="33" s="1"/>
  <c r="N349" i="33"/>
  <c r="T349" i="33" s="1"/>
  <c r="N348" i="33"/>
  <c r="T348" i="33" s="1"/>
  <c r="N347" i="33"/>
  <c r="T347" i="33" s="1"/>
  <c r="N346" i="33"/>
  <c r="T346" i="33" s="1"/>
  <c r="N345" i="33"/>
  <c r="T345" i="33" s="1"/>
  <c r="N344" i="33"/>
  <c r="T344" i="33" s="1"/>
  <c r="N343" i="33"/>
  <c r="T343" i="33" s="1"/>
  <c r="N342" i="33"/>
  <c r="T342" i="33" s="1"/>
  <c r="N341" i="33"/>
  <c r="T341" i="33" s="1"/>
  <c r="N340" i="33"/>
  <c r="T340" i="33" s="1"/>
  <c r="N339" i="33"/>
  <c r="T339" i="33" s="1"/>
  <c r="N338" i="33"/>
  <c r="T338" i="33" s="1"/>
  <c r="N337" i="33"/>
  <c r="T337" i="33" s="1"/>
  <c r="N336" i="33"/>
  <c r="T336" i="33" s="1"/>
  <c r="N335" i="33"/>
  <c r="T335" i="33" s="1"/>
  <c r="N334" i="33"/>
  <c r="T334" i="33" s="1"/>
  <c r="N333" i="33"/>
  <c r="T333" i="33" s="1"/>
  <c r="N332" i="33"/>
  <c r="T332" i="33" s="1"/>
  <c r="N331" i="33"/>
  <c r="T331" i="33" s="1"/>
  <c r="N330" i="33"/>
  <c r="T330" i="33" s="1"/>
  <c r="N329" i="33"/>
  <c r="T329" i="33" s="1"/>
  <c r="N328" i="33"/>
  <c r="T328" i="33" s="1"/>
  <c r="N327" i="33"/>
  <c r="T327" i="33" s="1"/>
  <c r="N326" i="33"/>
  <c r="T326" i="33" s="1"/>
  <c r="N325" i="33"/>
  <c r="T325" i="33" s="1"/>
  <c r="N324" i="33"/>
  <c r="T324" i="33" s="1"/>
  <c r="N323" i="33"/>
  <c r="T323" i="33" s="1"/>
  <c r="N322" i="33"/>
  <c r="T322" i="33" s="1"/>
  <c r="N321" i="33"/>
  <c r="T321" i="33" s="1"/>
  <c r="N320" i="33"/>
  <c r="T320" i="33" s="1"/>
  <c r="N319" i="33"/>
  <c r="T319" i="33" s="1"/>
  <c r="N318" i="33"/>
  <c r="T318" i="33" s="1"/>
  <c r="N317" i="33"/>
  <c r="T317" i="33" s="1"/>
  <c r="N316" i="33"/>
  <c r="T316" i="33" s="1"/>
  <c r="N315" i="33"/>
  <c r="T315" i="33" s="1"/>
  <c r="N314" i="33"/>
  <c r="T314" i="33" s="1"/>
  <c r="N313" i="33"/>
  <c r="T313" i="33" s="1"/>
  <c r="N312" i="33"/>
  <c r="T312" i="33" s="1"/>
  <c r="N311" i="33"/>
  <c r="T311" i="33" s="1"/>
  <c r="N310" i="33"/>
  <c r="T310" i="33" s="1"/>
  <c r="N309" i="33"/>
  <c r="T309" i="33" s="1"/>
  <c r="N308" i="33"/>
  <c r="T308" i="33" s="1"/>
  <c r="N307" i="33"/>
  <c r="T307" i="33" s="1"/>
  <c r="N306" i="33"/>
  <c r="T306" i="33" s="1"/>
  <c r="N305" i="33"/>
  <c r="T305" i="33" s="1"/>
  <c r="N304" i="33"/>
  <c r="T304" i="33" s="1"/>
  <c r="N303" i="33"/>
  <c r="T303" i="33" s="1"/>
  <c r="N302" i="33"/>
  <c r="T302" i="33" s="1"/>
  <c r="N301" i="33"/>
  <c r="T301" i="33" s="1"/>
  <c r="N300" i="33"/>
  <c r="T300" i="33" s="1"/>
  <c r="N299" i="33"/>
  <c r="T299" i="33" s="1"/>
  <c r="N298" i="33"/>
  <c r="T298" i="33" s="1"/>
  <c r="N297" i="33"/>
  <c r="T297" i="33" s="1"/>
  <c r="N296" i="33"/>
  <c r="T296" i="33" s="1"/>
  <c r="N295" i="33"/>
  <c r="T295" i="33" s="1"/>
  <c r="N294" i="33"/>
  <c r="T294" i="33" s="1"/>
  <c r="N293" i="33"/>
  <c r="T293" i="33" s="1"/>
  <c r="N292" i="33"/>
  <c r="T292" i="33" s="1"/>
  <c r="N291" i="33"/>
  <c r="T291" i="33" s="1"/>
  <c r="N290" i="33"/>
  <c r="T290" i="33" s="1"/>
  <c r="N289" i="33"/>
  <c r="T289" i="33" s="1"/>
  <c r="N288" i="33"/>
  <c r="T288" i="33" s="1"/>
  <c r="N287" i="33"/>
  <c r="T287" i="33" s="1"/>
  <c r="N286" i="33"/>
  <c r="T286" i="33" s="1"/>
  <c r="N285" i="33"/>
  <c r="T285" i="33" s="1"/>
  <c r="N284" i="33"/>
  <c r="T284" i="33" s="1"/>
  <c r="N283" i="33"/>
  <c r="T283" i="33" s="1"/>
  <c r="N282" i="33"/>
  <c r="T282" i="33" s="1"/>
  <c r="N281" i="33"/>
  <c r="T281" i="33" s="1"/>
  <c r="N280" i="33"/>
  <c r="T280" i="33" s="1"/>
  <c r="N279" i="33"/>
  <c r="T279" i="33" s="1"/>
  <c r="N278" i="33"/>
  <c r="T278" i="33" s="1"/>
  <c r="N277" i="33"/>
  <c r="T277" i="33" s="1"/>
  <c r="N276" i="33"/>
  <c r="T276" i="33" s="1"/>
  <c r="N275" i="33"/>
  <c r="T275" i="33" s="1"/>
  <c r="N274" i="33"/>
  <c r="T274" i="33" s="1"/>
  <c r="N273" i="33"/>
  <c r="T273" i="33" s="1"/>
  <c r="N272" i="33"/>
  <c r="T272" i="33" s="1"/>
  <c r="N271" i="33"/>
  <c r="T271" i="33" s="1"/>
  <c r="N270" i="33"/>
  <c r="T270" i="33" s="1"/>
  <c r="N269" i="33"/>
  <c r="T269" i="33" s="1"/>
  <c r="N268" i="33"/>
  <c r="T268" i="33" s="1"/>
  <c r="N267" i="33"/>
  <c r="T267" i="33" s="1"/>
  <c r="N266" i="33"/>
  <c r="T266" i="33" s="1"/>
  <c r="N265" i="33"/>
  <c r="T265" i="33" s="1"/>
  <c r="N264" i="33"/>
  <c r="T264" i="33" s="1"/>
  <c r="N263" i="33"/>
  <c r="T263" i="33" s="1"/>
  <c r="N262" i="33"/>
  <c r="T262" i="33" s="1"/>
  <c r="N261" i="33"/>
  <c r="T261" i="33" s="1"/>
  <c r="N260" i="33"/>
  <c r="T260" i="33" s="1"/>
  <c r="N259" i="33"/>
  <c r="T259" i="33" s="1"/>
  <c r="N258" i="33"/>
  <c r="T258" i="33" s="1"/>
  <c r="N257" i="33"/>
  <c r="T257" i="33" s="1"/>
  <c r="N256" i="33"/>
  <c r="T256" i="33" s="1"/>
  <c r="N255" i="33"/>
  <c r="T255" i="33" s="1"/>
  <c r="N254" i="33"/>
  <c r="T254" i="33" s="1"/>
  <c r="N253" i="33"/>
  <c r="T253" i="33" s="1"/>
  <c r="N252" i="33"/>
  <c r="T252" i="33" s="1"/>
  <c r="N251" i="33"/>
  <c r="T251" i="33" s="1"/>
  <c r="N250" i="33"/>
  <c r="T250" i="33" s="1"/>
  <c r="N249" i="33"/>
  <c r="T249" i="33" s="1"/>
  <c r="N248" i="33"/>
  <c r="T248" i="33" s="1"/>
  <c r="N247" i="33"/>
  <c r="T247" i="33" s="1"/>
  <c r="N246" i="33"/>
  <c r="T246" i="33" s="1"/>
  <c r="N245" i="33"/>
  <c r="T245" i="33" s="1"/>
  <c r="N244" i="33"/>
  <c r="T244" i="33" s="1"/>
  <c r="N243" i="33"/>
  <c r="T243" i="33" s="1"/>
  <c r="N242" i="33"/>
  <c r="T242" i="33" s="1"/>
  <c r="N241" i="33"/>
  <c r="T241" i="33" s="1"/>
  <c r="N240" i="33"/>
  <c r="T240" i="33" s="1"/>
  <c r="N239" i="33"/>
  <c r="T239" i="33" s="1"/>
  <c r="N238" i="33"/>
  <c r="T238" i="33" s="1"/>
  <c r="N237" i="33"/>
  <c r="T237" i="33" s="1"/>
  <c r="N236" i="33"/>
  <c r="T236" i="33" s="1"/>
  <c r="N235" i="33"/>
  <c r="T235" i="33" s="1"/>
  <c r="N234" i="33"/>
  <c r="T234" i="33" s="1"/>
  <c r="N233" i="33"/>
  <c r="T233" i="33" s="1"/>
  <c r="N232" i="33"/>
  <c r="T232" i="33" s="1"/>
  <c r="N231" i="33"/>
  <c r="T231" i="33" s="1"/>
  <c r="N230" i="33"/>
  <c r="T230" i="33" s="1"/>
  <c r="N229" i="33"/>
  <c r="T229" i="33" s="1"/>
  <c r="N228" i="33"/>
  <c r="T228" i="33" s="1"/>
  <c r="N227" i="33"/>
  <c r="T227" i="33" s="1"/>
  <c r="N226" i="33"/>
  <c r="T226" i="33" s="1"/>
  <c r="N225" i="33"/>
  <c r="T225" i="33" s="1"/>
  <c r="N224" i="33"/>
  <c r="T224" i="33" s="1"/>
  <c r="N223" i="33"/>
  <c r="T223" i="33" s="1"/>
  <c r="N222" i="33"/>
  <c r="T222" i="33" s="1"/>
  <c r="N221" i="33"/>
  <c r="T221" i="33" s="1"/>
  <c r="N220" i="33"/>
  <c r="T220" i="33" s="1"/>
  <c r="N219" i="33"/>
  <c r="T219" i="33" s="1"/>
  <c r="N218" i="33"/>
  <c r="T218" i="33" s="1"/>
  <c r="N217" i="33"/>
  <c r="T217" i="33" s="1"/>
  <c r="N216" i="33"/>
  <c r="T216" i="33" s="1"/>
  <c r="N215" i="33"/>
  <c r="T215" i="33" s="1"/>
  <c r="N214" i="33"/>
  <c r="T214" i="33" s="1"/>
  <c r="N213" i="33"/>
  <c r="T213" i="33" s="1"/>
  <c r="N212" i="33"/>
  <c r="T212" i="33" s="1"/>
  <c r="N211" i="33"/>
  <c r="T211" i="33" s="1"/>
  <c r="N210" i="33"/>
  <c r="T210" i="33" s="1"/>
  <c r="N209" i="33"/>
  <c r="T209" i="33" s="1"/>
  <c r="N208" i="33"/>
  <c r="T208" i="33" s="1"/>
  <c r="N207" i="33"/>
  <c r="T207" i="33" s="1"/>
  <c r="N206" i="33"/>
  <c r="T206" i="33" s="1"/>
  <c r="N205" i="33"/>
  <c r="T205" i="33" s="1"/>
  <c r="N204" i="33"/>
  <c r="T204" i="33" s="1"/>
  <c r="N203" i="33"/>
  <c r="T203" i="33" s="1"/>
  <c r="N202" i="33"/>
  <c r="T202" i="33" s="1"/>
  <c r="N201" i="33"/>
  <c r="T201" i="33" s="1"/>
  <c r="N200" i="33"/>
  <c r="T200" i="33" s="1"/>
  <c r="N199" i="33"/>
  <c r="T199" i="33" s="1"/>
  <c r="N198" i="33"/>
  <c r="T198" i="33" s="1"/>
  <c r="N197" i="33"/>
  <c r="T197" i="33" s="1"/>
  <c r="N196" i="33"/>
  <c r="T196" i="33" s="1"/>
  <c r="N195" i="33"/>
  <c r="T195" i="33" s="1"/>
  <c r="N194" i="33"/>
  <c r="T194" i="33" s="1"/>
  <c r="N193" i="33"/>
  <c r="T193" i="33" s="1"/>
  <c r="N192" i="33"/>
  <c r="T192" i="33" s="1"/>
  <c r="N191" i="33"/>
  <c r="T191" i="33" s="1"/>
  <c r="N190" i="33"/>
  <c r="T190" i="33" s="1"/>
  <c r="N189" i="33"/>
  <c r="T189" i="33" s="1"/>
  <c r="N188" i="33"/>
  <c r="T188" i="33" s="1"/>
  <c r="N187" i="33"/>
  <c r="T187" i="33" s="1"/>
  <c r="N186" i="33"/>
  <c r="T186" i="33" s="1"/>
  <c r="N185" i="33"/>
  <c r="T185" i="33" s="1"/>
  <c r="N184" i="33"/>
  <c r="T184" i="33" s="1"/>
  <c r="N183" i="33"/>
  <c r="T183" i="33" s="1"/>
  <c r="N182" i="33"/>
  <c r="T182" i="33" s="1"/>
  <c r="N181" i="33"/>
  <c r="T181" i="33" s="1"/>
  <c r="N180" i="33"/>
  <c r="T180" i="33" s="1"/>
  <c r="N179" i="33"/>
  <c r="T179" i="33" s="1"/>
  <c r="N178" i="33"/>
  <c r="T178" i="33" s="1"/>
  <c r="N177" i="33"/>
  <c r="T177" i="33" s="1"/>
  <c r="N176" i="33"/>
  <c r="T176" i="33" s="1"/>
  <c r="N175" i="33"/>
  <c r="T175" i="33" s="1"/>
  <c r="N174" i="33"/>
  <c r="T174" i="33" s="1"/>
  <c r="N173" i="33"/>
  <c r="T173" i="33" s="1"/>
  <c r="N172" i="33"/>
  <c r="T172" i="33" s="1"/>
  <c r="N171" i="33"/>
  <c r="T171" i="33" s="1"/>
  <c r="N170" i="33"/>
  <c r="T170" i="33" s="1"/>
  <c r="N169" i="33"/>
  <c r="T169" i="33" s="1"/>
  <c r="N168" i="33"/>
  <c r="T168" i="33" s="1"/>
  <c r="N167" i="33"/>
  <c r="T167" i="33" s="1"/>
  <c r="N166" i="33"/>
  <c r="T166" i="33" s="1"/>
  <c r="N165" i="33"/>
  <c r="T165" i="33" s="1"/>
  <c r="N164" i="33"/>
  <c r="T164" i="33" s="1"/>
  <c r="N163" i="33"/>
  <c r="T163" i="33" s="1"/>
  <c r="N162" i="33"/>
  <c r="T162" i="33" s="1"/>
  <c r="N161" i="33"/>
  <c r="T161" i="33" s="1"/>
  <c r="N160" i="33"/>
  <c r="T160" i="33" s="1"/>
  <c r="N159" i="33"/>
  <c r="T159" i="33" s="1"/>
  <c r="N158" i="33"/>
  <c r="T158" i="33" s="1"/>
  <c r="N157" i="33"/>
  <c r="T157" i="33" s="1"/>
  <c r="N156" i="33"/>
  <c r="T156" i="33" s="1"/>
  <c r="N155" i="33"/>
  <c r="T155" i="33" s="1"/>
  <c r="N154" i="33"/>
  <c r="T154" i="33" s="1"/>
  <c r="N153" i="33"/>
  <c r="T153" i="33" s="1"/>
  <c r="N152" i="33"/>
  <c r="T152" i="33" s="1"/>
  <c r="N151" i="33"/>
  <c r="T151" i="33" s="1"/>
  <c r="N150" i="33"/>
  <c r="T150" i="33" s="1"/>
  <c r="N149" i="33"/>
  <c r="T149" i="33" s="1"/>
  <c r="N148" i="33"/>
  <c r="T148" i="33" s="1"/>
  <c r="N147" i="33"/>
  <c r="T147" i="33" s="1"/>
  <c r="N146" i="33"/>
  <c r="T146" i="33" s="1"/>
  <c r="N145" i="33"/>
  <c r="T145" i="33" s="1"/>
  <c r="N144" i="33"/>
  <c r="T144" i="33" s="1"/>
  <c r="N143" i="33"/>
  <c r="T143" i="33" s="1"/>
  <c r="N142" i="33"/>
  <c r="T142" i="33" s="1"/>
  <c r="N141" i="33"/>
  <c r="T141" i="33" s="1"/>
  <c r="N140" i="33"/>
  <c r="T140" i="33" s="1"/>
  <c r="N139" i="33"/>
  <c r="T139" i="33" s="1"/>
  <c r="N138" i="33"/>
  <c r="T138" i="33" s="1"/>
  <c r="N137" i="33"/>
  <c r="T137" i="33" s="1"/>
  <c r="N136" i="33"/>
  <c r="T136" i="33" s="1"/>
  <c r="N135" i="33"/>
  <c r="T135" i="33" s="1"/>
  <c r="N134" i="33"/>
  <c r="T134" i="33" s="1"/>
  <c r="N133" i="33"/>
  <c r="T133" i="33" s="1"/>
  <c r="N132" i="33"/>
  <c r="T132" i="33" s="1"/>
  <c r="N131" i="33"/>
  <c r="T131" i="33" s="1"/>
  <c r="N130" i="33"/>
  <c r="T130" i="33" s="1"/>
  <c r="N129" i="33"/>
  <c r="T129" i="33" s="1"/>
  <c r="N128" i="33"/>
  <c r="T128" i="33" s="1"/>
  <c r="N127" i="33"/>
  <c r="T127" i="33" s="1"/>
  <c r="N126" i="33"/>
  <c r="T126" i="33" s="1"/>
  <c r="N125" i="33"/>
  <c r="T125" i="33" s="1"/>
  <c r="N124" i="33"/>
  <c r="T124" i="33" s="1"/>
  <c r="N123" i="33"/>
  <c r="T123" i="33" s="1"/>
  <c r="N122" i="33"/>
  <c r="T122" i="33" s="1"/>
  <c r="N121" i="33"/>
  <c r="T121" i="33" s="1"/>
  <c r="N120" i="33"/>
  <c r="T120" i="33" s="1"/>
  <c r="N119" i="33"/>
  <c r="T119" i="33" s="1"/>
  <c r="N118" i="33"/>
  <c r="T118" i="33" s="1"/>
  <c r="N117" i="33"/>
  <c r="T117" i="33" s="1"/>
  <c r="N116" i="33"/>
  <c r="T116" i="33" s="1"/>
  <c r="N115" i="33"/>
  <c r="T115" i="33" s="1"/>
  <c r="N114" i="33"/>
  <c r="T114" i="33" s="1"/>
  <c r="N113" i="33"/>
  <c r="T113" i="33" s="1"/>
  <c r="N112" i="33"/>
  <c r="T112" i="33" s="1"/>
  <c r="N111" i="33"/>
  <c r="T111" i="33" s="1"/>
  <c r="N110" i="33"/>
  <c r="T110" i="33" s="1"/>
  <c r="N109" i="33"/>
  <c r="T109" i="33" s="1"/>
  <c r="N108" i="33"/>
  <c r="T108" i="33" s="1"/>
  <c r="N107" i="33"/>
  <c r="T107" i="33" s="1"/>
  <c r="N106" i="33"/>
  <c r="T106" i="33" s="1"/>
  <c r="N105" i="33"/>
  <c r="T105" i="33" s="1"/>
  <c r="N104" i="33"/>
  <c r="T104" i="33" s="1"/>
  <c r="N103" i="33"/>
  <c r="T103" i="33" s="1"/>
  <c r="N102" i="33"/>
  <c r="T102" i="33" s="1"/>
  <c r="N101" i="33"/>
  <c r="T101" i="33" s="1"/>
  <c r="N100" i="33"/>
  <c r="T100" i="33" s="1"/>
  <c r="N99" i="33"/>
  <c r="T99" i="33" s="1"/>
  <c r="N98" i="33"/>
  <c r="T98" i="33" s="1"/>
  <c r="N97" i="33"/>
  <c r="T97" i="33" s="1"/>
  <c r="N96" i="33"/>
  <c r="T96" i="33" s="1"/>
  <c r="N95" i="33"/>
  <c r="T95" i="33" s="1"/>
  <c r="N94" i="33"/>
  <c r="T94" i="33" s="1"/>
  <c r="N93" i="33"/>
  <c r="T93" i="33" s="1"/>
  <c r="N92" i="33"/>
  <c r="T92" i="33" s="1"/>
  <c r="N91" i="33"/>
  <c r="T91" i="33" s="1"/>
  <c r="N90" i="33"/>
  <c r="T90" i="33" s="1"/>
  <c r="N89" i="33"/>
  <c r="T89" i="33" s="1"/>
  <c r="N88" i="33"/>
  <c r="T88" i="33" s="1"/>
  <c r="N87" i="33"/>
  <c r="T87" i="33" s="1"/>
  <c r="N86" i="33"/>
  <c r="T86" i="33" s="1"/>
  <c r="N85" i="33"/>
  <c r="T85" i="33" s="1"/>
  <c r="N84" i="33"/>
  <c r="T84" i="33" s="1"/>
  <c r="N83" i="33"/>
  <c r="T83" i="33" s="1"/>
  <c r="N82" i="33"/>
  <c r="T82" i="33" s="1"/>
  <c r="N81" i="33"/>
  <c r="T81" i="33" s="1"/>
  <c r="N80" i="33"/>
  <c r="T80" i="33" s="1"/>
  <c r="N79" i="33"/>
  <c r="T79" i="33" s="1"/>
  <c r="N78" i="33"/>
  <c r="T78" i="33" s="1"/>
  <c r="N77" i="33"/>
  <c r="T77" i="33" s="1"/>
  <c r="N76" i="33"/>
  <c r="T76" i="33" s="1"/>
  <c r="N75" i="33"/>
  <c r="T75" i="33" s="1"/>
  <c r="N74" i="33"/>
  <c r="T74" i="33" s="1"/>
  <c r="N73" i="33"/>
  <c r="T73" i="33" s="1"/>
  <c r="N72" i="33"/>
  <c r="T72" i="33" s="1"/>
  <c r="N71" i="33"/>
  <c r="T71" i="33" s="1"/>
  <c r="N70" i="33"/>
  <c r="T70" i="33" s="1"/>
  <c r="N69" i="33"/>
  <c r="T69" i="33" s="1"/>
  <c r="N68" i="33"/>
  <c r="T68" i="33" s="1"/>
  <c r="N67" i="33"/>
  <c r="T67" i="33" s="1"/>
  <c r="N66" i="33"/>
  <c r="T66" i="33" s="1"/>
  <c r="N65" i="33"/>
  <c r="T65" i="33" s="1"/>
  <c r="N64" i="33"/>
  <c r="T64" i="33" s="1"/>
  <c r="N63" i="33"/>
  <c r="T63" i="33" s="1"/>
  <c r="N62" i="33"/>
  <c r="T62" i="33" s="1"/>
  <c r="N61" i="33"/>
  <c r="T61" i="33" s="1"/>
  <c r="N60" i="33"/>
  <c r="T60" i="33" s="1"/>
  <c r="N59" i="33"/>
  <c r="T59" i="33" s="1"/>
  <c r="N58" i="33"/>
  <c r="T58" i="33" s="1"/>
  <c r="N57" i="33"/>
  <c r="T57" i="33" s="1"/>
  <c r="N56" i="33"/>
  <c r="T56" i="33" s="1"/>
  <c r="N55" i="33"/>
  <c r="T55" i="33" s="1"/>
  <c r="N54" i="33"/>
  <c r="T54" i="33" s="1"/>
  <c r="N53" i="33"/>
  <c r="T53" i="33" s="1"/>
  <c r="N52" i="33"/>
  <c r="T52" i="33" s="1"/>
  <c r="N51" i="33"/>
  <c r="T51" i="33" s="1"/>
  <c r="N50" i="33"/>
  <c r="T50" i="33" s="1"/>
  <c r="N49" i="33"/>
  <c r="T49" i="33" s="1"/>
  <c r="N48" i="33"/>
  <c r="T48" i="33" s="1"/>
  <c r="N47" i="33"/>
  <c r="T47" i="33" s="1"/>
  <c r="N46" i="33"/>
  <c r="T46" i="33" s="1"/>
  <c r="N45" i="33"/>
  <c r="T45" i="33" s="1"/>
  <c r="N44" i="33"/>
  <c r="T44" i="33" s="1"/>
  <c r="N43" i="33"/>
  <c r="T43" i="33" s="1"/>
  <c r="N42" i="33"/>
  <c r="T42" i="33" s="1"/>
  <c r="N41" i="33"/>
  <c r="T41" i="33" s="1"/>
  <c r="N40" i="33"/>
  <c r="T40" i="33" s="1"/>
  <c r="N39" i="33"/>
  <c r="T39" i="33" s="1"/>
  <c r="N38" i="33"/>
  <c r="T38" i="33" s="1"/>
  <c r="N37" i="33"/>
  <c r="T37" i="33" s="1"/>
  <c r="N36" i="33"/>
  <c r="T36" i="33" s="1"/>
  <c r="N35" i="33"/>
  <c r="T35" i="33" s="1"/>
  <c r="N34" i="33"/>
  <c r="T34" i="33" s="1"/>
  <c r="N33" i="33"/>
  <c r="T33" i="33" s="1"/>
  <c r="N32" i="33"/>
  <c r="T32" i="33" s="1"/>
  <c r="N31" i="33"/>
  <c r="T31" i="33" s="1"/>
  <c r="N30" i="33"/>
  <c r="T30" i="33" s="1"/>
  <c r="N29" i="33"/>
  <c r="T29" i="33" s="1"/>
  <c r="N28" i="33"/>
  <c r="T28" i="33" s="1"/>
  <c r="N27" i="33"/>
  <c r="T27" i="33" s="1"/>
  <c r="N26" i="33"/>
  <c r="T26" i="33" s="1"/>
  <c r="N25" i="33"/>
  <c r="T25" i="33" s="1"/>
  <c r="N24" i="33"/>
  <c r="T24" i="33" s="1"/>
  <c r="N23" i="33"/>
  <c r="T23" i="33" s="1"/>
  <c r="N22" i="33"/>
  <c r="T22" i="33" s="1"/>
  <c r="N21" i="33"/>
  <c r="T21" i="33" s="1"/>
  <c r="N20" i="33"/>
  <c r="T20" i="33" s="1"/>
  <c r="N19" i="33"/>
  <c r="T19" i="33" s="1"/>
  <c r="N18" i="33"/>
  <c r="T18" i="33" s="1"/>
  <c r="N17" i="33"/>
  <c r="T17" i="33" s="1"/>
  <c r="N16" i="33"/>
  <c r="T16" i="33" s="1"/>
  <c r="N15" i="33"/>
  <c r="T15" i="33" s="1"/>
  <c r="N14" i="33"/>
  <c r="T14" i="33" s="1"/>
  <c r="N13" i="33"/>
  <c r="T13" i="33" s="1"/>
  <c r="N12" i="33"/>
  <c r="T12" i="33" s="1"/>
  <c r="N11" i="33"/>
  <c r="T11" i="33" s="1"/>
  <c r="N10" i="33"/>
  <c r="T10" i="33" s="1"/>
  <c r="N9" i="33"/>
  <c r="T9" i="33" s="1"/>
  <c r="N8" i="33"/>
  <c r="T8" i="33" s="1"/>
  <c r="N7" i="33"/>
  <c r="T7" i="33" s="1"/>
  <c r="N6" i="33"/>
  <c r="T6" i="33" s="1"/>
  <c r="N5" i="33"/>
  <c r="T5" i="33" s="1"/>
  <c r="N510" i="32"/>
  <c r="N509" i="32"/>
  <c r="N508" i="32"/>
  <c r="N507" i="32"/>
  <c r="N506" i="32"/>
  <c r="N505" i="32"/>
  <c r="N504" i="32"/>
  <c r="N503" i="32"/>
  <c r="N502" i="32"/>
  <c r="N501" i="32"/>
  <c r="N500" i="32"/>
  <c r="N499" i="32"/>
  <c r="N498" i="32"/>
  <c r="N497" i="32"/>
  <c r="N496" i="32"/>
  <c r="N495" i="32"/>
  <c r="N494" i="32"/>
  <c r="N493" i="32"/>
  <c r="N492" i="32"/>
  <c r="N491" i="32"/>
  <c r="N490" i="32"/>
  <c r="N489" i="32"/>
  <c r="N488" i="32"/>
  <c r="N487" i="32"/>
  <c r="N486" i="32"/>
  <c r="N485" i="32"/>
  <c r="N484" i="32"/>
  <c r="N483" i="32"/>
  <c r="N482" i="32"/>
  <c r="N481" i="32"/>
  <c r="N480" i="32"/>
  <c r="N479" i="32"/>
  <c r="N478" i="32"/>
  <c r="N477" i="32"/>
  <c r="N476" i="32"/>
  <c r="N475" i="32"/>
  <c r="N474" i="32"/>
  <c r="N473" i="32"/>
  <c r="N472" i="32"/>
  <c r="N471" i="32"/>
  <c r="N470" i="32"/>
  <c r="N469" i="32"/>
  <c r="N468" i="32"/>
  <c r="N467" i="32"/>
  <c r="N466" i="32"/>
  <c r="N465" i="32"/>
  <c r="N464" i="32"/>
  <c r="N463" i="32"/>
  <c r="N462" i="32"/>
  <c r="N461" i="32"/>
  <c r="N460" i="32"/>
  <c r="N459" i="32"/>
  <c r="N458" i="32"/>
  <c r="N457" i="32"/>
  <c r="N456" i="32"/>
  <c r="N455" i="32"/>
  <c r="N454" i="32"/>
  <c r="N453" i="32"/>
  <c r="N452" i="32"/>
  <c r="N451" i="32"/>
  <c r="N450" i="32"/>
  <c r="N449" i="32"/>
  <c r="N448" i="32"/>
  <c r="N447" i="32"/>
  <c r="N446" i="32"/>
  <c r="N445" i="32"/>
  <c r="N444" i="32"/>
  <c r="N443" i="32"/>
  <c r="N442" i="32"/>
  <c r="N441" i="32"/>
  <c r="N440" i="32"/>
  <c r="N439" i="32"/>
  <c r="N438" i="32"/>
  <c r="N437" i="32"/>
  <c r="N436" i="32"/>
  <c r="N435" i="32"/>
  <c r="N434" i="32"/>
  <c r="N433" i="32"/>
  <c r="N432" i="32"/>
  <c r="N431" i="32"/>
  <c r="N430" i="32"/>
  <c r="N429" i="32"/>
  <c r="N428" i="32"/>
  <c r="N427" i="32"/>
  <c r="N426" i="32"/>
  <c r="N425" i="32"/>
  <c r="N424" i="32"/>
  <c r="N423" i="32"/>
  <c r="N422" i="32"/>
  <c r="N421" i="32"/>
  <c r="N420" i="32"/>
  <c r="N419" i="32"/>
  <c r="N418" i="32"/>
  <c r="N417" i="32"/>
  <c r="N416" i="32"/>
  <c r="N415" i="32"/>
  <c r="N414" i="32"/>
  <c r="N413" i="32"/>
  <c r="N412" i="32"/>
  <c r="N411" i="32"/>
  <c r="N410" i="32"/>
  <c r="N409" i="32"/>
  <c r="N408" i="32"/>
  <c r="N407" i="32"/>
  <c r="N406" i="32"/>
  <c r="N405" i="32"/>
  <c r="N404" i="32"/>
  <c r="N403" i="32"/>
  <c r="N402" i="32"/>
  <c r="N401" i="32"/>
  <c r="N400" i="32"/>
  <c r="N399" i="32"/>
  <c r="N398" i="32"/>
  <c r="N397" i="32"/>
  <c r="N396" i="32"/>
  <c r="N395" i="32"/>
  <c r="N394" i="32"/>
  <c r="N393" i="32"/>
  <c r="N392" i="32"/>
  <c r="N391" i="32"/>
  <c r="N390" i="32"/>
  <c r="N389" i="32"/>
  <c r="N388" i="32"/>
  <c r="N387" i="32"/>
  <c r="N386" i="32"/>
  <c r="N385" i="32"/>
  <c r="N384" i="32"/>
  <c r="N383" i="32"/>
  <c r="N382" i="32"/>
  <c r="N381" i="32"/>
  <c r="N380" i="32"/>
  <c r="N379" i="32"/>
  <c r="N378" i="32"/>
  <c r="N377" i="32"/>
  <c r="N376" i="32"/>
  <c r="N375" i="32"/>
  <c r="N374" i="32"/>
  <c r="N373" i="32"/>
  <c r="N372" i="32"/>
  <c r="N371" i="32"/>
  <c r="N370" i="32"/>
  <c r="N369" i="32"/>
  <c r="N368" i="32"/>
  <c r="N367" i="32"/>
  <c r="N366" i="32"/>
  <c r="N365" i="32"/>
  <c r="N364" i="32"/>
  <c r="N363" i="32"/>
  <c r="N362" i="32"/>
  <c r="N361" i="32"/>
  <c r="N360" i="32"/>
  <c r="N359" i="32"/>
  <c r="N358" i="32"/>
  <c r="N357" i="32"/>
  <c r="N356" i="32"/>
  <c r="N355" i="32"/>
  <c r="N354" i="32"/>
  <c r="N353" i="32"/>
  <c r="N352" i="32"/>
  <c r="N351" i="32"/>
  <c r="N350" i="32"/>
  <c r="N349" i="32"/>
  <c r="N348" i="32"/>
  <c r="N347" i="32"/>
  <c r="N346" i="32"/>
  <c r="N345" i="32"/>
  <c r="N344" i="32"/>
  <c r="N343" i="32"/>
  <c r="N342" i="32"/>
  <c r="N341" i="32"/>
  <c r="N340" i="32"/>
  <c r="N339" i="32"/>
  <c r="N338" i="32"/>
  <c r="N337" i="32"/>
  <c r="N336" i="32"/>
  <c r="N335" i="32"/>
  <c r="N334" i="32"/>
  <c r="N333" i="32"/>
  <c r="N332" i="32"/>
  <c r="N331" i="32"/>
  <c r="N330" i="32"/>
  <c r="N329" i="32"/>
  <c r="N328" i="32"/>
  <c r="N327" i="32"/>
  <c r="N326" i="32"/>
  <c r="N325" i="32"/>
  <c r="N324" i="32"/>
  <c r="N323" i="32"/>
  <c r="N322" i="32"/>
  <c r="N321" i="32"/>
  <c r="N320" i="32"/>
  <c r="N319" i="32"/>
  <c r="N318" i="32"/>
  <c r="N317" i="32"/>
  <c r="N316" i="32"/>
  <c r="N315" i="32"/>
  <c r="N314" i="32"/>
  <c r="N313" i="32"/>
  <c r="N312" i="32"/>
  <c r="N311" i="32"/>
  <c r="N310" i="32"/>
  <c r="N309" i="32"/>
  <c r="N308" i="32"/>
  <c r="N307" i="32"/>
  <c r="N306" i="32"/>
  <c r="N305" i="32"/>
  <c r="N304" i="32"/>
  <c r="N303" i="32"/>
  <c r="N302" i="32"/>
  <c r="N301" i="32"/>
  <c r="N300" i="32"/>
  <c r="N299" i="32"/>
  <c r="N298" i="32"/>
  <c r="N297" i="32"/>
  <c r="N296" i="32"/>
  <c r="N295" i="32"/>
  <c r="N294" i="32"/>
  <c r="N293" i="32"/>
  <c r="N292" i="32"/>
  <c r="N291" i="32"/>
  <c r="N290" i="32"/>
  <c r="N289" i="32"/>
  <c r="N288" i="32"/>
  <c r="N287" i="32"/>
  <c r="N286" i="32"/>
  <c r="N285" i="32"/>
  <c r="N284" i="32"/>
  <c r="N283" i="32"/>
  <c r="N282" i="32"/>
  <c r="N281" i="32"/>
  <c r="N280" i="32"/>
  <c r="N279" i="32"/>
  <c r="N278" i="32"/>
  <c r="N277" i="32"/>
  <c r="N276" i="32"/>
  <c r="N275" i="32"/>
  <c r="N274" i="32"/>
  <c r="N273" i="32"/>
  <c r="N272" i="32"/>
  <c r="N271" i="32"/>
  <c r="N270" i="32"/>
  <c r="N269" i="32"/>
  <c r="N268" i="32"/>
  <c r="N267" i="32"/>
  <c r="N266" i="32"/>
  <c r="N265" i="32"/>
  <c r="N264" i="32"/>
  <c r="N263" i="32"/>
  <c r="N262" i="32"/>
  <c r="N261" i="32"/>
  <c r="N260" i="32"/>
  <c r="N259" i="32"/>
  <c r="N258" i="32"/>
  <c r="N257" i="32"/>
  <c r="N256" i="32"/>
  <c r="N255" i="32"/>
  <c r="N254" i="32"/>
  <c r="N253" i="32"/>
  <c r="N252" i="32"/>
  <c r="N251" i="32"/>
  <c r="N250" i="32"/>
  <c r="N249" i="32"/>
  <c r="N248" i="32"/>
  <c r="N247" i="32"/>
  <c r="N246" i="32"/>
  <c r="N245" i="32"/>
  <c r="N244" i="32"/>
  <c r="N243" i="32"/>
  <c r="N242" i="32"/>
  <c r="N241" i="32"/>
  <c r="N240" i="32"/>
  <c r="N239" i="32"/>
  <c r="N238" i="32"/>
  <c r="N237" i="32"/>
  <c r="N236" i="32"/>
  <c r="N235" i="32"/>
  <c r="N234" i="32"/>
  <c r="N233" i="32"/>
  <c r="N232" i="32"/>
  <c r="N231" i="32"/>
  <c r="N230" i="32"/>
  <c r="N229" i="32"/>
  <c r="N228" i="32"/>
  <c r="N227" i="32"/>
  <c r="N226" i="32"/>
  <c r="N225" i="32"/>
  <c r="N224" i="32"/>
  <c r="N223" i="32"/>
  <c r="N222" i="32"/>
  <c r="N221" i="32"/>
  <c r="N220" i="32"/>
  <c r="N219" i="32"/>
  <c r="N218" i="32"/>
  <c r="N217" i="32"/>
  <c r="N216" i="32"/>
  <c r="N215" i="32"/>
  <c r="N214" i="32"/>
  <c r="N213" i="32"/>
  <c r="N212" i="32"/>
  <c r="N211" i="32"/>
  <c r="N210" i="32"/>
  <c r="N209" i="32"/>
  <c r="N208" i="32"/>
  <c r="N207" i="32"/>
  <c r="N206" i="32"/>
  <c r="N205" i="32"/>
  <c r="N204" i="32"/>
  <c r="N203" i="32"/>
  <c r="N202" i="32"/>
  <c r="N201" i="32"/>
  <c r="N200" i="32"/>
  <c r="N199" i="32"/>
  <c r="N198" i="32"/>
  <c r="N197" i="32"/>
  <c r="N196" i="32"/>
  <c r="N195" i="32"/>
  <c r="N194" i="32"/>
  <c r="N193" i="32"/>
  <c r="N192" i="32"/>
  <c r="N191" i="32"/>
  <c r="N190" i="32"/>
  <c r="N189" i="32"/>
  <c r="N188" i="32"/>
  <c r="N187" i="32"/>
  <c r="N186" i="32"/>
  <c r="N185" i="32"/>
  <c r="N184" i="32"/>
  <c r="N183" i="32"/>
  <c r="N182" i="32"/>
  <c r="N181" i="32"/>
  <c r="N180" i="32"/>
  <c r="N179" i="32"/>
  <c r="N178" i="32"/>
  <c r="N177" i="32"/>
  <c r="N176" i="32"/>
  <c r="N175" i="32"/>
  <c r="N174" i="32"/>
  <c r="N173" i="32"/>
  <c r="N172" i="32"/>
  <c r="N171" i="32"/>
  <c r="N170" i="32"/>
  <c r="N169" i="32"/>
  <c r="N168" i="32"/>
  <c r="N167" i="32"/>
  <c r="N166" i="32"/>
  <c r="N165" i="32"/>
  <c r="N164" i="32"/>
  <c r="N163" i="32"/>
  <c r="N162" i="32"/>
  <c r="N161" i="32"/>
  <c r="N160" i="32"/>
  <c r="N159" i="32"/>
  <c r="N158" i="32"/>
  <c r="N157" i="32"/>
  <c r="N156" i="32"/>
  <c r="N155" i="32"/>
  <c r="N154" i="32"/>
  <c r="N153" i="32"/>
  <c r="N152" i="32"/>
  <c r="N151" i="32"/>
  <c r="N150" i="32"/>
  <c r="N149" i="32"/>
  <c r="N148" i="32"/>
  <c r="N147" i="32"/>
  <c r="N146" i="32"/>
  <c r="N145" i="32"/>
  <c r="N144" i="32"/>
  <c r="N143" i="32"/>
  <c r="N142" i="32"/>
  <c r="N141" i="32"/>
  <c r="N140" i="32"/>
  <c r="N139" i="32"/>
  <c r="N138" i="32"/>
  <c r="N137" i="32"/>
  <c r="N136" i="32"/>
  <c r="N135" i="32"/>
  <c r="N134" i="32"/>
  <c r="N133" i="32"/>
  <c r="N132" i="32"/>
  <c r="N131" i="32"/>
  <c r="N130" i="32"/>
  <c r="N129" i="32"/>
  <c r="N128" i="32"/>
  <c r="N127" i="32"/>
  <c r="N126" i="32"/>
  <c r="N125" i="32"/>
  <c r="N124" i="32"/>
  <c r="N123" i="32"/>
  <c r="N122" i="32"/>
  <c r="N121" i="32"/>
  <c r="N120" i="32"/>
  <c r="N119" i="32"/>
  <c r="N118" i="32"/>
  <c r="N117" i="32"/>
  <c r="N116" i="32"/>
  <c r="N115" i="32"/>
  <c r="N114" i="32"/>
  <c r="N113" i="32"/>
  <c r="N112" i="32"/>
  <c r="N111" i="32"/>
  <c r="N110" i="32"/>
  <c r="N109" i="32"/>
  <c r="N108" i="32"/>
  <c r="N107" i="32"/>
  <c r="N106" i="32"/>
  <c r="N105" i="32"/>
  <c r="N104" i="32"/>
  <c r="N103" i="32"/>
  <c r="N102" i="32"/>
  <c r="N101" i="32"/>
  <c r="N100" i="32"/>
  <c r="N99" i="32"/>
  <c r="N98" i="32"/>
  <c r="N97" i="32"/>
  <c r="N96" i="32"/>
  <c r="N95" i="32"/>
  <c r="N94" i="32"/>
  <c r="N93" i="32"/>
  <c r="N92" i="32"/>
  <c r="N91" i="32"/>
  <c r="N90" i="32"/>
  <c r="N89" i="32"/>
  <c r="N88" i="32"/>
  <c r="N87" i="32"/>
  <c r="N86" i="32"/>
  <c r="N85" i="32"/>
  <c r="N84" i="32"/>
  <c r="N83" i="32"/>
  <c r="N82" i="32"/>
  <c r="N81" i="32"/>
  <c r="N80" i="32"/>
  <c r="N79" i="32"/>
  <c r="N78" i="32"/>
  <c r="N77" i="32"/>
  <c r="N76" i="32"/>
  <c r="N75" i="32"/>
  <c r="N74" i="32"/>
  <c r="N73" i="32"/>
  <c r="N72" i="32"/>
  <c r="N71" i="32"/>
  <c r="N70" i="32"/>
  <c r="N69" i="32"/>
  <c r="N68" i="32"/>
  <c r="N67" i="32"/>
  <c r="N66" i="32"/>
  <c r="N65" i="32"/>
  <c r="N64" i="32"/>
  <c r="N63" i="32"/>
  <c r="N62" i="32"/>
  <c r="N61" i="32"/>
  <c r="N60" i="32"/>
  <c r="N59" i="32"/>
  <c r="N58" i="32"/>
  <c r="N57" i="32"/>
  <c r="N56" i="32"/>
  <c r="N55" i="32"/>
  <c r="N54" i="32"/>
  <c r="N53" i="32"/>
  <c r="N52" i="32"/>
  <c r="N51" i="32"/>
  <c r="N50" i="32"/>
  <c r="N49" i="32"/>
  <c r="N48" i="32"/>
  <c r="N47" i="32"/>
  <c r="N46" i="32"/>
  <c r="N45" i="32"/>
  <c r="N44" i="32"/>
  <c r="N43" i="32"/>
  <c r="N42" i="32"/>
  <c r="N41" i="32"/>
  <c r="N40" i="32"/>
  <c r="N39" i="32"/>
  <c r="N38" i="32"/>
  <c r="N37" i="32"/>
  <c r="N36" i="32"/>
  <c r="N35" i="32"/>
  <c r="N34" i="32"/>
  <c r="N33" i="32"/>
  <c r="N32" i="32"/>
  <c r="N31" i="32"/>
  <c r="N30" i="32"/>
  <c r="N29" i="32"/>
  <c r="N28" i="32"/>
  <c r="N27" i="32"/>
  <c r="N26" i="32"/>
  <c r="N25" i="32"/>
  <c r="N24" i="32"/>
  <c r="N23" i="32"/>
  <c r="N22" i="32"/>
  <c r="N21" i="32"/>
  <c r="N20" i="32"/>
  <c r="N19" i="32"/>
  <c r="N18" i="32"/>
  <c r="N17" i="32"/>
  <c r="N16" i="32"/>
  <c r="N15" i="32"/>
  <c r="N14" i="32"/>
  <c r="N13" i="32"/>
  <c r="N12" i="32"/>
  <c r="N11" i="32"/>
  <c r="N10" i="32"/>
  <c r="N9" i="32"/>
  <c r="N8" i="32"/>
  <c r="N7" i="32"/>
  <c r="N6" i="32"/>
  <c r="T6" i="32" s="1"/>
  <c r="N5" i="32"/>
  <c r="T5" i="32" s="1"/>
  <c r="N510" i="31"/>
  <c r="N509" i="31"/>
  <c r="N508" i="31"/>
  <c r="N507" i="31"/>
  <c r="N506" i="31"/>
  <c r="N505" i="31"/>
  <c r="N504" i="31"/>
  <c r="N503" i="31"/>
  <c r="N502" i="31"/>
  <c r="N501" i="31"/>
  <c r="N500" i="31"/>
  <c r="N499" i="31"/>
  <c r="N498" i="31"/>
  <c r="N497" i="31"/>
  <c r="N496" i="31"/>
  <c r="N495" i="31"/>
  <c r="N494" i="31"/>
  <c r="N493" i="31"/>
  <c r="N492" i="31"/>
  <c r="N491" i="31"/>
  <c r="N490" i="31"/>
  <c r="N489" i="31"/>
  <c r="N488" i="31"/>
  <c r="N487" i="31"/>
  <c r="N486" i="31"/>
  <c r="N485" i="31"/>
  <c r="N484" i="31"/>
  <c r="N483" i="31"/>
  <c r="N482" i="31"/>
  <c r="N481" i="31"/>
  <c r="N480" i="31"/>
  <c r="N479" i="31"/>
  <c r="N478" i="31"/>
  <c r="N477" i="31"/>
  <c r="N476" i="31"/>
  <c r="N475" i="31"/>
  <c r="N474" i="31"/>
  <c r="N473" i="31"/>
  <c r="N472" i="31"/>
  <c r="N471" i="31"/>
  <c r="N470" i="31"/>
  <c r="N469" i="31"/>
  <c r="N468" i="31"/>
  <c r="N467" i="31"/>
  <c r="N466" i="31"/>
  <c r="N465" i="31"/>
  <c r="N464" i="31"/>
  <c r="N463" i="31"/>
  <c r="N462" i="31"/>
  <c r="N461" i="31"/>
  <c r="N460" i="31"/>
  <c r="N459" i="31"/>
  <c r="N458" i="31"/>
  <c r="N457" i="31"/>
  <c r="N456" i="31"/>
  <c r="N455" i="31"/>
  <c r="N454" i="31"/>
  <c r="N453" i="31"/>
  <c r="N452" i="31"/>
  <c r="N451" i="31"/>
  <c r="N450" i="31"/>
  <c r="N449" i="31"/>
  <c r="N448" i="31"/>
  <c r="N447" i="31"/>
  <c r="N446" i="31"/>
  <c r="N445" i="31"/>
  <c r="N444" i="31"/>
  <c r="N443" i="31"/>
  <c r="N442" i="31"/>
  <c r="N441" i="31"/>
  <c r="N440" i="31"/>
  <c r="N439" i="31"/>
  <c r="N438" i="31"/>
  <c r="N437" i="31"/>
  <c r="N436" i="31"/>
  <c r="N435" i="31"/>
  <c r="N434" i="31"/>
  <c r="N433" i="31"/>
  <c r="N432" i="31"/>
  <c r="N431" i="31"/>
  <c r="N430" i="31"/>
  <c r="N429" i="31"/>
  <c r="N428" i="31"/>
  <c r="N427" i="31"/>
  <c r="N426" i="31"/>
  <c r="N425" i="31"/>
  <c r="N424" i="31"/>
  <c r="N423" i="31"/>
  <c r="N422" i="31"/>
  <c r="N421" i="31"/>
  <c r="N420" i="31"/>
  <c r="N419" i="31"/>
  <c r="N418" i="31"/>
  <c r="N417" i="31"/>
  <c r="N416" i="31"/>
  <c r="N415" i="31"/>
  <c r="N414" i="31"/>
  <c r="N413" i="31"/>
  <c r="N412" i="31"/>
  <c r="N411" i="31"/>
  <c r="N410" i="31"/>
  <c r="N409" i="31"/>
  <c r="N408" i="31"/>
  <c r="N407" i="31"/>
  <c r="N406" i="31"/>
  <c r="N405" i="31"/>
  <c r="N404" i="31"/>
  <c r="N403" i="31"/>
  <c r="N402" i="31"/>
  <c r="N401" i="31"/>
  <c r="N400" i="31"/>
  <c r="N399" i="31"/>
  <c r="N398" i="31"/>
  <c r="N397" i="31"/>
  <c r="N396" i="31"/>
  <c r="N395" i="31"/>
  <c r="N394" i="31"/>
  <c r="N393" i="31"/>
  <c r="N392" i="31"/>
  <c r="N391" i="31"/>
  <c r="N390" i="31"/>
  <c r="N389" i="31"/>
  <c r="N388" i="31"/>
  <c r="N387" i="31"/>
  <c r="N386" i="31"/>
  <c r="N385" i="31"/>
  <c r="N384" i="31"/>
  <c r="N383" i="31"/>
  <c r="N382" i="31"/>
  <c r="N381" i="31"/>
  <c r="N380" i="31"/>
  <c r="N379" i="31"/>
  <c r="N378" i="31"/>
  <c r="N377" i="31"/>
  <c r="N376" i="31"/>
  <c r="N375" i="31"/>
  <c r="N374" i="31"/>
  <c r="N373" i="31"/>
  <c r="N372" i="31"/>
  <c r="N371" i="31"/>
  <c r="N370" i="31"/>
  <c r="N369" i="31"/>
  <c r="N368" i="31"/>
  <c r="N367" i="31"/>
  <c r="N366" i="31"/>
  <c r="N365" i="31"/>
  <c r="N364" i="31"/>
  <c r="N363" i="31"/>
  <c r="N362" i="31"/>
  <c r="N361" i="31"/>
  <c r="N360" i="31"/>
  <c r="N359" i="31"/>
  <c r="N358" i="31"/>
  <c r="N357" i="31"/>
  <c r="N356" i="31"/>
  <c r="N355" i="31"/>
  <c r="N354" i="31"/>
  <c r="N353" i="31"/>
  <c r="N352" i="31"/>
  <c r="N351" i="31"/>
  <c r="N350" i="31"/>
  <c r="N349" i="31"/>
  <c r="N348" i="31"/>
  <c r="N347" i="31"/>
  <c r="N346" i="31"/>
  <c r="N345" i="31"/>
  <c r="N344" i="31"/>
  <c r="N343" i="31"/>
  <c r="N342" i="31"/>
  <c r="N341" i="31"/>
  <c r="N340" i="31"/>
  <c r="N339" i="31"/>
  <c r="N338" i="31"/>
  <c r="N337" i="31"/>
  <c r="N336" i="31"/>
  <c r="N335" i="31"/>
  <c r="N334" i="31"/>
  <c r="N333" i="31"/>
  <c r="N332" i="31"/>
  <c r="N331" i="31"/>
  <c r="N330" i="31"/>
  <c r="N329" i="31"/>
  <c r="N328" i="31"/>
  <c r="N327" i="31"/>
  <c r="N326" i="31"/>
  <c r="N325" i="31"/>
  <c r="N324" i="31"/>
  <c r="N323" i="31"/>
  <c r="N322" i="31"/>
  <c r="N321" i="31"/>
  <c r="N320" i="31"/>
  <c r="N319" i="31"/>
  <c r="N318" i="31"/>
  <c r="N317" i="31"/>
  <c r="N316" i="31"/>
  <c r="N315" i="31"/>
  <c r="N314" i="31"/>
  <c r="N313" i="31"/>
  <c r="N312" i="31"/>
  <c r="N311" i="31"/>
  <c r="N310" i="31"/>
  <c r="N309" i="31"/>
  <c r="N308" i="31"/>
  <c r="N307" i="31"/>
  <c r="N306" i="31"/>
  <c r="N305" i="31"/>
  <c r="N304" i="31"/>
  <c r="N303" i="31"/>
  <c r="N302" i="31"/>
  <c r="N301" i="31"/>
  <c r="N300" i="31"/>
  <c r="N299" i="31"/>
  <c r="N298" i="31"/>
  <c r="N297" i="31"/>
  <c r="N296" i="31"/>
  <c r="N295" i="31"/>
  <c r="N294" i="31"/>
  <c r="N293" i="31"/>
  <c r="N292" i="31"/>
  <c r="N291" i="31"/>
  <c r="N290" i="31"/>
  <c r="N289" i="31"/>
  <c r="N288" i="31"/>
  <c r="N287" i="31"/>
  <c r="N286" i="31"/>
  <c r="N285" i="31"/>
  <c r="N284" i="31"/>
  <c r="N283" i="31"/>
  <c r="N282" i="31"/>
  <c r="N281" i="31"/>
  <c r="N280" i="31"/>
  <c r="N279" i="31"/>
  <c r="N278" i="31"/>
  <c r="N277" i="31"/>
  <c r="N276" i="31"/>
  <c r="N275" i="31"/>
  <c r="N274" i="31"/>
  <c r="N273" i="31"/>
  <c r="N272" i="31"/>
  <c r="N271" i="31"/>
  <c r="N270" i="31"/>
  <c r="N269" i="31"/>
  <c r="N268" i="31"/>
  <c r="N267" i="31"/>
  <c r="N266" i="31"/>
  <c r="N265" i="31"/>
  <c r="N264" i="31"/>
  <c r="N263" i="31"/>
  <c r="N262" i="31"/>
  <c r="N261" i="31"/>
  <c r="N260" i="31"/>
  <c r="N259" i="31"/>
  <c r="N258" i="31"/>
  <c r="N257" i="31"/>
  <c r="N256" i="31"/>
  <c r="N255" i="31"/>
  <c r="N254" i="31"/>
  <c r="N253" i="31"/>
  <c r="N252" i="31"/>
  <c r="N251" i="31"/>
  <c r="N250" i="31"/>
  <c r="N249" i="31"/>
  <c r="N248" i="31"/>
  <c r="N247" i="31"/>
  <c r="N246" i="31"/>
  <c r="N245" i="31"/>
  <c r="N244" i="31"/>
  <c r="N243" i="31"/>
  <c r="N242" i="31"/>
  <c r="N241" i="31"/>
  <c r="N240" i="31"/>
  <c r="N239" i="31"/>
  <c r="N238" i="31"/>
  <c r="N237" i="31"/>
  <c r="N236" i="31"/>
  <c r="N235" i="31"/>
  <c r="N234" i="31"/>
  <c r="N233" i="31"/>
  <c r="N232" i="31"/>
  <c r="N231" i="31"/>
  <c r="N230" i="31"/>
  <c r="N229" i="31"/>
  <c r="N228" i="31"/>
  <c r="N227" i="31"/>
  <c r="N226" i="31"/>
  <c r="N225" i="31"/>
  <c r="N224" i="31"/>
  <c r="N223" i="31"/>
  <c r="N222" i="31"/>
  <c r="N221" i="31"/>
  <c r="N220" i="31"/>
  <c r="N219" i="31"/>
  <c r="N218" i="31"/>
  <c r="N217" i="31"/>
  <c r="N216" i="31"/>
  <c r="N215" i="31"/>
  <c r="N214" i="31"/>
  <c r="N213" i="31"/>
  <c r="N212" i="31"/>
  <c r="N211" i="31"/>
  <c r="N210" i="31"/>
  <c r="N209" i="31"/>
  <c r="N208" i="31"/>
  <c r="N207" i="31"/>
  <c r="N206" i="31"/>
  <c r="N205" i="31"/>
  <c r="N204" i="31"/>
  <c r="N203" i="31"/>
  <c r="N202" i="31"/>
  <c r="N201" i="31"/>
  <c r="N200" i="31"/>
  <c r="N199" i="31"/>
  <c r="N198" i="31"/>
  <c r="N197" i="31"/>
  <c r="N196" i="31"/>
  <c r="N195" i="31"/>
  <c r="N194" i="31"/>
  <c r="N193" i="31"/>
  <c r="N192" i="31"/>
  <c r="N191" i="31"/>
  <c r="N190" i="31"/>
  <c r="N189" i="31"/>
  <c r="N188" i="31"/>
  <c r="N187" i="31"/>
  <c r="N186" i="31"/>
  <c r="N185" i="31"/>
  <c r="N184" i="31"/>
  <c r="N183" i="31"/>
  <c r="N182" i="31"/>
  <c r="N181" i="31"/>
  <c r="N180" i="31"/>
  <c r="N179" i="31"/>
  <c r="N178" i="31"/>
  <c r="N177" i="31"/>
  <c r="N176" i="31"/>
  <c r="N175" i="31"/>
  <c r="N174" i="31"/>
  <c r="N173" i="31"/>
  <c r="N172" i="31"/>
  <c r="N171" i="31"/>
  <c r="N170" i="31"/>
  <c r="N169" i="31"/>
  <c r="N168" i="31"/>
  <c r="N167" i="31"/>
  <c r="N166" i="31"/>
  <c r="N165" i="31"/>
  <c r="N164" i="31"/>
  <c r="N163" i="31"/>
  <c r="N162" i="31"/>
  <c r="N161" i="31"/>
  <c r="N160" i="31"/>
  <c r="N159" i="31"/>
  <c r="N158" i="31"/>
  <c r="N157" i="31"/>
  <c r="N156" i="31"/>
  <c r="N155" i="31"/>
  <c r="N154" i="31"/>
  <c r="N153" i="31"/>
  <c r="N152" i="31"/>
  <c r="N151" i="31"/>
  <c r="N150" i="31"/>
  <c r="N149" i="31"/>
  <c r="N148" i="31"/>
  <c r="N147" i="31"/>
  <c r="N146" i="31"/>
  <c r="N145" i="31"/>
  <c r="N144" i="31"/>
  <c r="N143" i="31"/>
  <c r="N142" i="31"/>
  <c r="N141" i="31"/>
  <c r="N140" i="31"/>
  <c r="N139" i="31"/>
  <c r="N138" i="31"/>
  <c r="N137" i="31"/>
  <c r="N136" i="31"/>
  <c r="N135" i="31"/>
  <c r="N134" i="31"/>
  <c r="N133" i="31"/>
  <c r="N132" i="31"/>
  <c r="N131" i="31"/>
  <c r="N130" i="31"/>
  <c r="N129" i="31"/>
  <c r="N128" i="31"/>
  <c r="N127" i="31"/>
  <c r="N126" i="31"/>
  <c r="N125" i="31"/>
  <c r="N124" i="31"/>
  <c r="N123" i="31"/>
  <c r="N122" i="31"/>
  <c r="N121" i="31"/>
  <c r="N120" i="31"/>
  <c r="N119" i="31"/>
  <c r="N118" i="31"/>
  <c r="N117" i="31"/>
  <c r="N116" i="31"/>
  <c r="N115" i="31"/>
  <c r="N114" i="31"/>
  <c r="N113" i="31"/>
  <c r="N112" i="31"/>
  <c r="N111" i="31"/>
  <c r="N110" i="31"/>
  <c r="N109" i="31"/>
  <c r="N108" i="31"/>
  <c r="N107" i="31"/>
  <c r="N106" i="31"/>
  <c r="N105" i="31"/>
  <c r="N104" i="31"/>
  <c r="N103" i="31"/>
  <c r="N102" i="31"/>
  <c r="N101" i="31"/>
  <c r="N100" i="31"/>
  <c r="N99" i="31"/>
  <c r="N98" i="31"/>
  <c r="N97" i="31"/>
  <c r="N96" i="31"/>
  <c r="N95" i="31"/>
  <c r="N94" i="31"/>
  <c r="N93" i="31"/>
  <c r="N92" i="31"/>
  <c r="N91" i="31"/>
  <c r="N90" i="31"/>
  <c r="N89" i="31"/>
  <c r="N88" i="31"/>
  <c r="N87" i="31"/>
  <c r="N86" i="31"/>
  <c r="N85" i="31"/>
  <c r="N84" i="31"/>
  <c r="N83" i="31"/>
  <c r="N82" i="31"/>
  <c r="N81" i="31"/>
  <c r="N80" i="31"/>
  <c r="N79" i="31"/>
  <c r="N78" i="31"/>
  <c r="N77" i="31"/>
  <c r="N76" i="31"/>
  <c r="N75" i="31"/>
  <c r="N74" i="31"/>
  <c r="N73" i="31"/>
  <c r="N72" i="31"/>
  <c r="N71" i="31"/>
  <c r="N70" i="31"/>
  <c r="N69" i="31"/>
  <c r="N68" i="31"/>
  <c r="N67" i="31"/>
  <c r="N66" i="31"/>
  <c r="N65" i="31"/>
  <c r="N64" i="31"/>
  <c r="N63" i="31"/>
  <c r="N62" i="31"/>
  <c r="N61" i="31"/>
  <c r="N60" i="31"/>
  <c r="N59" i="31"/>
  <c r="N58" i="31"/>
  <c r="N57" i="31"/>
  <c r="N56" i="31"/>
  <c r="N55" i="31"/>
  <c r="N54" i="31"/>
  <c r="N53" i="31"/>
  <c r="N52" i="31"/>
  <c r="N51" i="31"/>
  <c r="N50" i="31"/>
  <c r="N49" i="31"/>
  <c r="N48" i="31"/>
  <c r="N47" i="31"/>
  <c r="N46" i="31"/>
  <c r="N45" i="31"/>
  <c r="N44" i="31"/>
  <c r="N43" i="31"/>
  <c r="N42" i="31"/>
  <c r="N41" i="31"/>
  <c r="N40" i="31"/>
  <c r="N39" i="31"/>
  <c r="N38" i="31"/>
  <c r="N37" i="31"/>
  <c r="N36" i="31"/>
  <c r="N35" i="31"/>
  <c r="N34" i="31"/>
  <c r="N33" i="31"/>
  <c r="N32" i="31"/>
  <c r="N31" i="31"/>
  <c r="N30" i="31"/>
  <c r="N29" i="31"/>
  <c r="N28" i="31"/>
  <c r="N27" i="31"/>
  <c r="N26" i="31"/>
  <c r="N25" i="31"/>
  <c r="N24" i="31"/>
  <c r="N23" i="31"/>
  <c r="N22" i="31"/>
  <c r="N21" i="31"/>
  <c r="N20" i="31"/>
  <c r="N19" i="31"/>
  <c r="N18" i="31"/>
  <c r="N17" i="31"/>
  <c r="N16" i="31"/>
  <c r="N15" i="31"/>
  <c r="N14" i="31"/>
  <c r="N13" i="31"/>
  <c r="N12" i="31"/>
  <c r="N11" i="31"/>
  <c r="N10" i="31"/>
  <c r="N9" i="31"/>
  <c r="N8" i="31"/>
  <c r="N7" i="31"/>
  <c r="N6" i="31"/>
  <c r="T6" i="31" s="1"/>
  <c r="N5" i="31"/>
  <c r="T5" i="31" s="1"/>
  <c r="N510" i="30"/>
  <c r="N509" i="30"/>
  <c r="N508" i="30"/>
  <c r="N507" i="30"/>
  <c r="N506" i="30"/>
  <c r="N505" i="30"/>
  <c r="N504" i="30"/>
  <c r="N503" i="30"/>
  <c r="N502" i="30"/>
  <c r="N501" i="30"/>
  <c r="N500" i="30"/>
  <c r="N499" i="30"/>
  <c r="N498" i="30"/>
  <c r="N497" i="30"/>
  <c r="N496" i="30"/>
  <c r="N495" i="30"/>
  <c r="N494" i="30"/>
  <c r="N493" i="30"/>
  <c r="N492" i="30"/>
  <c r="N491" i="30"/>
  <c r="N490" i="30"/>
  <c r="N489" i="30"/>
  <c r="N488" i="30"/>
  <c r="N487" i="30"/>
  <c r="N486" i="30"/>
  <c r="N485" i="30"/>
  <c r="N484" i="30"/>
  <c r="N483" i="30"/>
  <c r="N482" i="30"/>
  <c r="N481" i="30"/>
  <c r="N480" i="30"/>
  <c r="N479" i="30"/>
  <c r="N478" i="30"/>
  <c r="N477" i="30"/>
  <c r="N476" i="30"/>
  <c r="N475" i="30"/>
  <c r="N474" i="30"/>
  <c r="N473" i="30"/>
  <c r="N472" i="30"/>
  <c r="N471" i="30"/>
  <c r="N470" i="30"/>
  <c r="N469" i="30"/>
  <c r="N468" i="30"/>
  <c r="N467" i="30"/>
  <c r="N466" i="30"/>
  <c r="N465" i="30"/>
  <c r="N464" i="30"/>
  <c r="N463" i="30"/>
  <c r="N462" i="30"/>
  <c r="N461" i="30"/>
  <c r="N460" i="30"/>
  <c r="N459" i="30"/>
  <c r="N458" i="30"/>
  <c r="N457" i="30"/>
  <c r="N456" i="30"/>
  <c r="N455" i="30"/>
  <c r="N454" i="30"/>
  <c r="N453" i="30"/>
  <c r="N452" i="30"/>
  <c r="N451" i="30"/>
  <c r="N450" i="30"/>
  <c r="N449" i="30"/>
  <c r="N448" i="30"/>
  <c r="N447" i="30"/>
  <c r="N446" i="30"/>
  <c r="N445" i="30"/>
  <c r="N444" i="30"/>
  <c r="N443" i="30"/>
  <c r="N442" i="30"/>
  <c r="N441" i="30"/>
  <c r="N440" i="30"/>
  <c r="N439" i="30"/>
  <c r="N438" i="30"/>
  <c r="N437" i="30"/>
  <c r="N436" i="30"/>
  <c r="N435" i="30"/>
  <c r="N434" i="30"/>
  <c r="N433" i="30"/>
  <c r="N432" i="30"/>
  <c r="N431" i="30"/>
  <c r="N430" i="30"/>
  <c r="N429" i="30"/>
  <c r="N428" i="30"/>
  <c r="N427" i="30"/>
  <c r="N426" i="30"/>
  <c r="N425" i="30"/>
  <c r="N424" i="30"/>
  <c r="N423" i="30"/>
  <c r="N422" i="30"/>
  <c r="N421" i="30"/>
  <c r="N420" i="30"/>
  <c r="N419" i="30"/>
  <c r="N418" i="30"/>
  <c r="N417" i="30"/>
  <c r="N416" i="30"/>
  <c r="N415" i="30"/>
  <c r="N414" i="30"/>
  <c r="N413" i="30"/>
  <c r="N412" i="30"/>
  <c r="N411" i="30"/>
  <c r="N410" i="30"/>
  <c r="N409" i="30"/>
  <c r="N408" i="30"/>
  <c r="N407" i="30"/>
  <c r="N406" i="30"/>
  <c r="N405" i="30"/>
  <c r="N404" i="30"/>
  <c r="N403" i="30"/>
  <c r="N402" i="30"/>
  <c r="N401" i="30"/>
  <c r="N400" i="30"/>
  <c r="N399" i="30"/>
  <c r="N398" i="30"/>
  <c r="N397" i="30"/>
  <c r="N396" i="30"/>
  <c r="N395" i="30"/>
  <c r="N394" i="30"/>
  <c r="N393" i="30"/>
  <c r="N392" i="30"/>
  <c r="N391" i="30"/>
  <c r="N390" i="30"/>
  <c r="N389" i="30"/>
  <c r="N388" i="30"/>
  <c r="N387" i="30"/>
  <c r="N386" i="30"/>
  <c r="N385" i="30"/>
  <c r="N384" i="30"/>
  <c r="N383" i="30"/>
  <c r="N382" i="30"/>
  <c r="N381" i="30"/>
  <c r="N380" i="30"/>
  <c r="N379" i="30"/>
  <c r="N378" i="30"/>
  <c r="N377" i="30"/>
  <c r="N376" i="30"/>
  <c r="N375" i="30"/>
  <c r="N374" i="30"/>
  <c r="N373" i="30"/>
  <c r="N372" i="30"/>
  <c r="N371" i="30"/>
  <c r="N370" i="30"/>
  <c r="N369" i="30"/>
  <c r="N368" i="30"/>
  <c r="N367" i="30"/>
  <c r="N366" i="30"/>
  <c r="N365" i="30"/>
  <c r="N364" i="30"/>
  <c r="N363" i="30"/>
  <c r="N362" i="30"/>
  <c r="N361" i="30"/>
  <c r="N360" i="30"/>
  <c r="N359" i="30"/>
  <c r="N358" i="30"/>
  <c r="N357" i="30"/>
  <c r="N356" i="30"/>
  <c r="N355" i="30"/>
  <c r="N354" i="30"/>
  <c r="N353" i="30"/>
  <c r="N352" i="30"/>
  <c r="N351" i="30"/>
  <c r="N350" i="30"/>
  <c r="N349" i="30"/>
  <c r="N348" i="30"/>
  <c r="N347" i="30"/>
  <c r="N346" i="30"/>
  <c r="N345" i="30"/>
  <c r="N344" i="30"/>
  <c r="N343" i="30"/>
  <c r="N342" i="30"/>
  <c r="N341" i="30"/>
  <c r="N340" i="30"/>
  <c r="N339" i="30"/>
  <c r="N338" i="30"/>
  <c r="N337" i="30"/>
  <c r="N336" i="30"/>
  <c r="N335" i="30"/>
  <c r="N334" i="30"/>
  <c r="N333" i="30"/>
  <c r="N332" i="30"/>
  <c r="N331" i="30"/>
  <c r="N330" i="30"/>
  <c r="N329" i="30"/>
  <c r="N328" i="30"/>
  <c r="N327" i="30"/>
  <c r="N326" i="30"/>
  <c r="N325" i="30"/>
  <c r="N324" i="30"/>
  <c r="N323" i="30"/>
  <c r="N322" i="30"/>
  <c r="N321" i="30"/>
  <c r="N320" i="30"/>
  <c r="N319" i="30"/>
  <c r="N318" i="30"/>
  <c r="N317" i="30"/>
  <c r="N316" i="30"/>
  <c r="N315" i="30"/>
  <c r="N314" i="30"/>
  <c r="N313" i="30"/>
  <c r="N312" i="30"/>
  <c r="N311" i="30"/>
  <c r="N310" i="30"/>
  <c r="N309" i="30"/>
  <c r="N308" i="30"/>
  <c r="N307" i="30"/>
  <c r="N306" i="30"/>
  <c r="N305" i="30"/>
  <c r="N304" i="30"/>
  <c r="N303" i="30"/>
  <c r="N302" i="30"/>
  <c r="N301" i="30"/>
  <c r="N300" i="30"/>
  <c r="N299" i="30"/>
  <c r="N298" i="30"/>
  <c r="N297" i="30"/>
  <c r="N296" i="30"/>
  <c r="N295" i="30"/>
  <c r="N294" i="30"/>
  <c r="N293" i="30"/>
  <c r="N292" i="30"/>
  <c r="N291" i="30"/>
  <c r="N290" i="30"/>
  <c r="N289" i="30"/>
  <c r="N288" i="30"/>
  <c r="N287" i="30"/>
  <c r="N286" i="30"/>
  <c r="N285" i="30"/>
  <c r="N284" i="30"/>
  <c r="N283" i="30"/>
  <c r="N282" i="30"/>
  <c r="N281" i="30"/>
  <c r="N280" i="30"/>
  <c r="N279" i="30"/>
  <c r="N278" i="30"/>
  <c r="N277" i="30"/>
  <c r="N276" i="30"/>
  <c r="N275" i="30"/>
  <c r="N274" i="30"/>
  <c r="N273" i="30"/>
  <c r="N272" i="30"/>
  <c r="N271" i="30"/>
  <c r="N270" i="30"/>
  <c r="N269" i="30"/>
  <c r="N268" i="30"/>
  <c r="N267" i="30"/>
  <c r="N266" i="30"/>
  <c r="N265" i="30"/>
  <c r="N264" i="30"/>
  <c r="N263" i="30"/>
  <c r="N262" i="30"/>
  <c r="N261" i="30"/>
  <c r="N260" i="30"/>
  <c r="N259" i="30"/>
  <c r="N258" i="30"/>
  <c r="N257" i="30"/>
  <c r="N256" i="30"/>
  <c r="N255" i="30"/>
  <c r="N254" i="30"/>
  <c r="N253" i="30"/>
  <c r="N252" i="30"/>
  <c r="N251" i="30"/>
  <c r="N250" i="30"/>
  <c r="N249" i="30"/>
  <c r="N248" i="30"/>
  <c r="N247" i="30"/>
  <c r="N246" i="30"/>
  <c r="N245" i="30"/>
  <c r="N244" i="30"/>
  <c r="N243" i="30"/>
  <c r="N242" i="30"/>
  <c r="N241" i="30"/>
  <c r="N240" i="30"/>
  <c r="N239" i="30"/>
  <c r="N238" i="30"/>
  <c r="N237" i="30"/>
  <c r="N236" i="30"/>
  <c r="N235" i="30"/>
  <c r="N234" i="30"/>
  <c r="N233" i="30"/>
  <c r="N232" i="30"/>
  <c r="N231" i="30"/>
  <c r="N230" i="30"/>
  <c r="N229" i="30"/>
  <c r="N228" i="30"/>
  <c r="N227" i="30"/>
  <c r="N226" i="30"/>
  <c r="N225" i="30"/>
  <c r="N224" i="30"/>
  <c r="N223" i="30"/>
  <c r="N222" i="30"/>
  <c r="N221" i="30"/>
  <c r="N220" i="30"/>
  <c r="N219" i="30"/>
  <c r="N218" i="30"/>
  <c r="N217" i="30"/>
  <c r="N216" i="30"/>
  <c r="N215" i="30"/>
  <c r="N214" i="30"/>
  <c r="N213" i="30"/>
  <c r="N212" i="30"/>
  <c r="N211" i="30"/>
  <c r="N210" i="30"/>
  <c r="N209" i="30"/>
  <c r="N208" i="30"/>
  <c r="N207" i="30"/>
  <c r="N206" i="30"/>
  <c r="N205" i="30"/>
  <c r="N204" i="30"/>
  <c r="N203" i="30"/>
  <c r="N202" i="30"/>
  <c r="N201" i="30"/>
  <c r="N200" i="30"/>
  <c r="N199" i="30"/>
  <c r="N198" i="30"/>
  <c r="N197" i="30"/>
  <c r="N196" i="30"/>
  <c r="N195" i="30"/>
  <c r="N194" i="30"/>
  <c r="N193" i="30"/>
  <c r="N192" i="30"/>
  <c r="N191" i="30"/>
  <c r="N190" i="30"/>
  <c r="N189" i="30"/>
  <c r="N188" i="30"/>
  <c r="N187" i="30"/>
  <c r="N186" i="30"/>
  <c r="N185" i="30"/>
  <c r="N184" i="30"/>
  <c r="N183" i="30"/>
  <c r="N182" i="30"/>
  <c r="N181" i="30"/>
  <c r="N180" i="30"/>
  <c r="N179" i="30"/>
  <c r="N178" i="30"/>
  <c r="N177" i="30"/>
  <c r="N176" i="30"/>
  <c r="N175" i="30"/>
  <c r="N174" i="30"/>
  <c r="N173" i="30"/>
  <c r="N172" i="30"/>
  <c r="N171" i="30"/>
  <c r="N170" i="30"/>
  <c r="N169" i="30"/>
  <c r="N168" i="30"/>
  <c r="N167" i="30"/>
  <c r="N166" i="30"/>
  <c r="N165" i="30"/>
  <c r="N164" i="30"/>
  <c r="N163" i="30"/>
  <c r="N162" i="30"/>
  <c r="N161" i="30"/>
  <c r="N160" i="30"/>
  <c r="N159" i="30"/>
  <c r="N158" i="30"/>
  <c r="N157" i="30"/>
  <c r="N156" i="30"/>
  <c r="N155" i="30"/>
  <c r="N154" i="30"/>
  <c r="N153" i="30"/>
  <c r="N152" i="30"/>
  <c r="N151" i="30"/>
  <c r="N150" i="30"/>
  <c r="N149" i="30"/>
  <c r="N148" i="30"/>
  <c r="N147" i="30"/>
  <c r="N146" i="30"/>
  <c r="N145" i="30"/>
  <c r="N144" i="30"/>
  <c r="N143" i="30"/>
  <c r="N142" i="30"/>
  <c r="N141" i="30"/>
  <c r="N140" i="30"/>
  <c r="N139" i="30"/>
  <c r="N138" i="30"/>
  <c r="N137" i="30"/>
  <c r="N136" i="30"/>
  <c r="N135" i="30"/>
  <c r="N134" i="30"/>
  <c r="N133" i="30"/>
  <c r="N132" i="30"/>
  <c r="N131" i="30"/>
  <c r="N130" i="30"/>
  <c r="N129" i="30"/>
  <c r="N128" i="30"/>
  <c r="N127" i="30"/>
  <c r="N126" i="30"/>
  <c r="N125" i="30"/>
  <c r="N124" i="30"/>
  <c r="N123" i="30"/>
  <c r="N122" i="30"/>
  <c r="N121" i="30"/>
  <c r="N120" i="30"/>
  <c r="N119" i="30"/>
  <c r="N118" i="30"/>
  <c r="N117" i="30"/>
  <c r="N116" i="30"/>
  <c r="N115" i="30"/>
  <c r="N114" i="30"/>
  <c r="N113" i="30"/>
  <c r="N112" i="30"/>
  <c r="N111" i="30"/>
  <c r="N110" i="30"/>
  <c r="N109" i="30"/>
  <c r="N108" i="30"/>
  <c r="N107" i="30"/>
  <c r="N106" i="30"/>
  <c r="N105" i="30"/>
  <c r="N104" i="30"/>
  <c r="N103" i="30"/>
  <c r="N102" i="30"/>
  <c r="N101" i="30"/>
  <c r="N100" i="30"/>
  <c r="N99" i="30"/>
  <c r="N98" i="30"/>
  <c r="N97" i="30"/>
  <c r="N96" i="30"/>
  <c r="N95" i="30"/>
  <c r="N94" i="30"/>
  <c r="N93" i="30"/>
  <c r="N92" i="30"/>
  <c r="N91" i="30"/>
  <c r="N90" i="30"/>
  <c r="N89" i="30"/>
  <c r="N88" i="30"/>
  <c r="N87" i="30"/>
  <c r="N86" i="30"/>
  <c r="N85" i="30"/>
  <c r="N84" i="30"/>
  <c r="N83" i="30"/>
  <c r="N82" i="30"/>
  <c r="N81" i="30"/>
  <c r="N80" i="30"/>
  <c r="N79" i="30"/>
  <c r="N78" i="30"/>
  <c r="N77" i="30"/>
  <c r="N76" i="30"/>
  <c r="N75" i="30"/>
  <c r="N74" i="30"/>
  <c r="N73" i="30"/>
  <c r="N72" i="30"/>
  <c r="N71" i="30"/>
  <c r="N70" i="30"/>
  <c r="N69" i="30"/>
  <c r="N68" i="30"/>
  <c r="N67" i="30"/>
  <c r="N66" i="30"/>
  <c r="N65" i="30"/>
  <c r="N64" i="30"/>
  <c r="N63" i="30"/>
  <c r="N62" i="30"/>
  <c r="N61" i="30"/>
  <c r="N60" i="30"/>
  <c r="N59" i="30"/>
  <c r="N58" i="30"/>
  <c r="N57" i="30"/>
  <c r="N56" i="30"/>
  <c r="N55" i="30"/>
  <c r="N54" i="30"/>
  <c r="N53" i="30"/>
  <c r="N52" i="30"/>
  <c r="N51" i="30"/>
  <c r="N50" i="30"/>
  <c r="N49" i="30"/>
  <c r="N48" i="30"/>
  <c r="N47" i="30"/>
  <c r="N46" i="30"/>
  <c r="N45" i="30"/>
  <c r="N44" i="30"/>
  <c r="N43" i="30"/>
  <c r="N42" i="30"/>
  <c r="N41" i="30"/>
  <c r="N40" i="30"/>
  <c r="N39" i="30"/>
  <c r="N38" i="30"/>
  <c r="N37" i="30"/>
  <c r="N36" i="30"/>
  <c r="N35" i="30"/>
  <c r="N34" i="30"/>
  <c r="N33" i="30"/>
  <c r="N32" i="30"/>
  <c r="N31" i="30"/>
  <c r="N30" i="30"/>
  <c r="N29" i="30"/>
  <c r="N28" i="30"/>
  <c r="N27" i="30"/>
  <c r="N26" i="30"/>
  <c r="N25" i="30"/>
  <c r="N24" i="30"/>
  <c r="N23" i="30"/>
  <c r="N22" i="30"/>
  <c r="N21" i="30"/>
  <c r="N20" i="30"/>
  <c r="N19" i="30"/>
  <c r="N18" i="30"/>
  <c r="N17" i="30"/>
  <c r="N16" i="30"/>
  <c r="N15" i="30"/>
  <c r="N14" i="30"/>
  <c r="N13" i="30"/>
  <c r="N12" i="30"/>
  <c r="N11" i="30"/>
  <c r="N10" i="30"/>
  <c r="N9" i="30"/>
  <c r="N8" i="30"/>
  <c r="N7" i="30"/>
  <c r="N6" i="30"/>
  <c r="N5" i="30"/>
  <c r="T5" i="30" s="1"/>
  <c r="N510" i="29"/>
  <c r="N509" i="29"/>
  <c r="N508" i="29"/>
  <c r="N507" i="29"/>
  <c r="N506" i="29"/>
  <c r="N505" i="29"/>
  <c r="N504" i="29"/>
  <c r="N503" i="29"/>
  <c r="N502" i="29"/>
  <c r="N501" i="29"/>
  <c r="N500" i="29"/>
  <c r="N499" i="29"/>
  <c r="N498" i="29"/>
  <c r="N497" i="29"/>
  <c r="N496" i="29"/>
  <c r="N495" i="29"/>
  <c r="N494" i="29"/>
  <c r="N493" i="29"/>
  <c r="N492" i="29"/>
  <c r="N491" i="29"/>
  <c r="N490" i="29"/>
  <c r="N489" i="29"/>
  <c r="N488" i="29"/>
  <c r="N487" i="29"/>
  <c r="N486" i="29"/>
  <c r="N485" i="29"/>
  <c r="N484" i="29"/>
  <c r="N483" i="29"/>
  <c r="N482" i="29"/>
  <c r="N481" i="29"/>
  <c r="N480" i="29"/>
  <c r="N479" i="29"/>
  <c r="N478" i="29"/>
  <c r="N477" i="29"/>
  <c r="N476" i="29"/>
  <c r="N475" i="29"/>
  <c r="N474" i="29"/>
  <c r="N473" i="29"/>
  <c r="N472" i="29"/>
  <c r="N471" i="29"/>
  <c r="N470" i="29"/>
  <c r="N469" i="29"/>
  <c r="N468" i="29"/>
  <c r="N467" i="29"/>
  <c r="N466" i="29"/>
  <c r="N465" i="29"/>
  <c r="N464" i="29"/>
  <c r="N463" i="29"/>
  <c r="N462" i="29"/>
  <c r="N461" i="29"/>
  <c r="N460" i="29"/>
  <c r="N459" i="29"/>
  <c r="N458" i="29"/>
  <c r="N457" i="29"/>
  <c r="N456" i="29"/>
  <c r="N455" i="29"/>
  <c r="N454" i="29"/>
  <c r="N453" i="29"/>
  <c r="N452" i="29"/>
  <c r="N451" i="29"/>
  <c r="N450" i="29"/>
  <c r="N449" i="29"/>
  <c r="N448" i="29"/>
  <c r="N447" i="29"/>
  <c r="N446" i="29"/>
  <c r="N445" i="29"/>
  <c r="N444" i="29"/>
  <c r="N443" i="29"/>
  <c r="N442" i="29"/>
  <c r="N441" i="29"/>
  <c r="N440" i="29"/>
  <c r="N439" i="29"/>
  <c r="N438" i="29"/>
  <c r="N437" i="29"/>
  <c r="N436" i="29"/>
  <c r="N435" i="29"/>
  <c r="N434" i="29"/>
  <c r="N433" i="29"/>
  <c r="N432" i="29"/>
  <c r="N431" i="29"/>
  <c r="N430" i="29"/>
  <c r="N429" i="29"/>
  <c r="N428" i="29"/>
  <c r="N427" i="29"/>
  <c r="N426" i="29"/>
  <c r="N425" i="29"/>
  <c r="N424" i="29"/>
  <c r="N423" i="29"/>
  <c r="N422" i="29"/>
  <c r="N421" i="29"/>
  <c r="N420" i="29"/>
  <c r="N419" i="29"/>
  <c r="N418" i="29"/>
  <c r="N417" i="29"/>
  <c r="N416" i="29"/>
  <c r="N415" i="29"/>
  <c r="N414" i="29"/>
  <c r="N413" i="29"/>
  <c r="N412" i="29"/>
  <c r="N411" i="29"/>
  <c r="N410" i="29"/>
  <c r="N409" i="29"/>
  <c r="N408" i="29"/>
  <c r="N407" i="29"/>
  <c r="N406" i="29"/>
  <c r="N405" i="29"/>
  <c r="N404" i="29"/>
  <c r="N403" i="29"/>
  <c r="N402" i="29"/>
  <c r="N401" i="29"/>
  <c r="N400" i="29"/>
  <c r="N399" i="29"/>
  <c r="N398" i="29"/>
  <c r="N397" i="29"/>
  <c r="N396" i="29"/>
  <c r="N395" i="29"/>
  <c r="N394" i="29"/>
  <c r="N393" i="29"/>
  <c r="N392" i="29"/>
  <c r="N391" i="29"/>
  <c r="N390" i="29"/>
  <c r="N389" i="29"/>
  <c r="N388" i="29"/>
  <c r="N387" i="29"/>
  <c r="N386" i="29"/>
  <c r="N385" i="29"/>
  <c r="N384" i="29"/>
  <c r="N383" i="29"/>
  <c r="N382" i="29"/>
  <c r="N381" i="29"/>
  <c r="N380" i="29"/>
  <c r="N379" i="29"/>
  <c r="N378" i="29"/>
  <c r="N377" i="29"/>
  <c r="N376" i="29"/>
  <c r="N375" i="29"/>
  <c r="N374" i="29"/>
  <c r="N373" i="29"/>
  <c r="N372" i="29"/>
  <c r="N371" i="29"/>
  <c r="N370" i="29"/>
  <c r="N369" i="29"/>
  <c r="N368" i="29"/>
  <c r="N367" i="29"/>
  <c r="N366" i="29"/>
  <c r="N365" i="29"/>
  <c r="N364" i="29"/>
  <c r="N363" i="29"/>
  <c r="N362" i="29"/>
  <c r="N361" i="29"/>
  <c r="N360" i="29"/>
  <c r="N359" i="29"/>
  <c r="N358" i="29"/>
  <c r="N357" i="29"/>
  <c r="N356" i="29"/>
  <c r="N355" i="29"/>
  <c r="N354" i="29"/>
  <c r="N353" i="29"/>
  <c r="N352" i="29"/>
  <c r="N351" i="29"/>
  <c r="N350" i="29"/>
  <c r="N349" i="29"/>
  <c r="N348" i="29"/>
  <c r="N347" i="29"/>
  <c r="N346" i="29"/>
  <c r="N345" i="29"/>
  <c r="N344" i="29"/>
  <c r="N343" i="29"/>
  <c r="N342" i="29"/>
  <c r="N341" i="29"/>
  <c r="N340" i="29"/>
  <c r="N339" i="29"/>
  <c r="N338" i="29"/>
  <c r="N337" i="29"/>
  <c r="N336" i="29"/>
  <c r="N335" i="29"/>
  <c r="N334" i="29"/>
  <c r="N333" i="29"/>
  <c r="N332" i="29"/>
  <c r="N331" i="29"/>
  <c r="N330" i="29"/>
  <c r="N329" i="29"/>
  <c r="N328" i="29"/>
  <c r="N327" i="29"/>
  <c r="N326" i="29"/>
  <c r="N325" i="29"/>
  <c r="N324" i="29"/>
  <c r="N323" i="29"/>
  <c r="N322" i="29"/>
  <c r="N321" i="29"/>
  <c r="N320" i="29"/>
  <c r="N319" i="29"/>
  <c r="N318" i="29"/>
  <c r="N317" i="29"/>
  <c r="N316" i="29"/>
  <c r="N315" i="29"/>
  <c r="N314" i="29"/>
  <c r="N313" i="29"/>
  <c r="N312" i="29"/>
  <c r="N311" i="29"/>
  <c r="N310" i="29"/>
  <c r="N309" i="29"/>
  <c r="N308" i="29"/>
  <c r="N307" i="29"/>
  <c r="N306" i="29"/>
  <c r="N305" i="29"/>
  <c r="N304" i="29"/>
  <c r="N303" i="29"/>
  <c r="N302" i="29"/>
  <c r="N301" i="29"/>
  <c r="N300" i="29"/>
  <c r="N299" i="29"/>
  <c r="N298" i="29"/>
  <c r="N297" i="29"/>
  <c r="N296" i="29"/>
  <c r="N295" i="29"/>
  <c r="N294" i="29"/>
  <c r="N293" i="29"/>
  <c r="N292" i="29"/>
  <c r="N291" i="29"/>
  <c r="N290" i="29"/>
  <c r="N289" i="29"/>
  <c r="N288" i="29"/>
  <c r="N287" i="29"/>
  <c r="N286" i="29"/>
  <c r="N285" i="29"/>
  <c r="N284" i="29"/>
  <c r="N283" i="29"/>
  <c r="N282" i="29"/>
  <c r="N281" i="29"/>
  <c r="N280" i="29"/>
  <c r="N279" i="29"/>
  <c r="N278" i="29"/>
  <c r="N277" i="29"/>
  <c r="N276" i="29"/>
  <c r="N275" i="29"/>
  <c r="N274" i="29"/>
  <c r="N273" i="29"/>
  <c r="N272" i="29"/>
  <c r="N271" i="29"/>
  <c r="N270" i="29"/>
  <c r="N269" i="29"/>
  <c r="N268" i="29"/>
  <c r="N267" i="29"/>
  <c r="N266" i="29"/>
  <c r="N265" i="29"/>
  <c r="N264" i="29"/>
  <c r="N263" i="29"/>
  <c r="N262" i="29"/>
  <c r="N261" i="29"/>
  <c r="N260" i="29"/>
  <c r="N259" i="29"/>
  <c r="N258" i="29"/>
  <c r="N257" i="29"/>
  <c r="N256" i="29"/>
  <c r="N255" i="29"/>
  <c r="N254" i="29"/>
  <c r="N253" i="29"/>
  <c r="N252" i="29"/>
  <c r="N251" i="29"/>
  <c r="N250" i="29"/>
  <c r="N249" i="29"/>
  <c r="N248" i="29"/>
  <c r="N247" i="29"/>
  <c r="N246" i="29"/>
  <c r="N245" i="29"/>
  <c r="N244" i="29"/>
  <c r="N243" i="29"/>
  <c r="N242" i="29"/>
  <c r="N241" i="29"/>
  <c r="N240" i="29"/>
  <c r="N239" i="29"/>
  <c r="N238" i="29"/>
  <c r="N237" i="29"/>
  <c r="N236" i="29"/>
  <c r="N235" i="29"/>
  <c r="N234" i="29"/>
  <c r="N233" i="29"/>
  <c r="N232" i="29"/>
  <c r="N231" i="29"/>
  <c r="N230" i="29"/>
  <c r="N229" i="29"/>
  <c r="N228" i="29"/>
  <c r="N227" i="29"/>
  <c r="N226" i="29"/>
  <c r="N225" i="29"/>
  <c r="N224" i="29"/>
  <c r="N223" i="29"/>
  <c r="N222" i="29"/>
  <c r="N221" i="29"/>
  <c r="N220" i="29"/>
  <c r="N219" i="29"/>
  <c r="N218" i="29"/>
  <c r="N217" i="29"/>
  <c r="N216" i="29"/>
  <c r="N215" i="29"/>
  <c r="N214" i="29"/>
  <c r="N213" i="29"/>
  <c r="N212" i="29"/>
  <c r="N211" i="29"/>
  <c r="N210" i="29"/>
  <c r="N209" i="29"/>
  <c r="N208" i="29"/>
  <c r="N207" i="29"/>
  <c r="N206" i="29"/>
  <c r="N205" i="29"/>
  <c r="N204" i="29"/>
  <c r="N203" i="29"/>
  <c r="N202" i="29"/>
  <c r="N201" i="29"/>
  <c r="N200" i="29"/>
  <c r="N199" i="29"/>
  <c r="N198" i="29"/>
  <c r="N197" i="29"/>
  <c r="N196" i="29"/>
  <c r="N195" i="29"/>
  <c r="N194" i="29"/>
  <c r="N193" i="29"/>
  <c r="N192" i="29"/>
  <c r="N191" i="29"/>
  <c r="N190" i="29"/>
  <c r="N189" i="29"/>
  <c r="N188" i="29"/>
  <c r="N187" i="29"/>
  <c r="N186" i="29"/>
  <c r="N185" i="29"/>
  <c r="N184" i="29"/>
  <c r="N183" i="29"/>
  <c r="N182" i="29"/>
  <c r="N181" i="29"/>
  <c r="N180" i="29"/>
  <c r="N179" i="29"/>
  <c r="N178" i="29"/>
  <c r="N177" i="29"/>
  <c r="N176" i="29"/>
  <c r="N175" i="29"/>
  <c r="N174" i="29"/>
  <c r="N173" i="29"/>
  <c r="N172" i="29"/>
  <c r="N171" i="29"/>
  <c r="N170" i="29"/>
  <c r="N169" i="29"/>
  <c r="N168" i="29"/>
  <c r="N167" i="29"/>
  <c r="N166" i="29"/>
  <c r="N165" i="29"/>
  <c r="N164" i="29"/>
  <c r="N163" i="29"/>
  <c r="N162" i="29"/>
  <c r="N161" i="29"/>
  <c r="N160" i="29"/>
  <c r="N159" i="29"/>
  <c r="N158" i="29"/>
  <c r="N157" i="29"/>
  <c r="N156" i="29"/>
  <c r="N155" i="29"/>
  <c r="N154" i="29"/>
  <c r="N153" i="29"/>
  <c r="N152" i="29"/>
  <c r="N151" i="29"/>
  <c r="N150" i="29"/>
  <c r="N149" i="29"/>
  <c r="N148" i="29"/>
  <c r="N147" i="29"/>
  <c r="N146" i="29"/>
  <c r="N145" i="29"/>
  <c r="N144" i="29"/>
  <c r="N143" i="29"/>
  <c r="N142" i="29"/>
  <c r="N141" i="29"/>
  <c r="N140" i="29"/>
  <c r="N139" i="29"/>
  <c r="N138" i="29"/>
  <c r="N137" i="29"/>
  <c r="N136" i="29"/>
  <c r="N135" i="29"/>
  <c r="N134" i="29"/>
  <c r="N133" i="29"/>
  <c r="N132" i="29"/>
  <c r="N131" i="29"/>
  <c r="N130" i="29"/>
  <c r="N129" i="29"/>
  <c r="N128" i="29"/>
  <c r="N127" i="29"/>
  <c r="N126" i="29"/>
  <c r="N125" i="29"/>
  <c r="N124" i="29"/>
  <c r="N123" i="29"/>
  <c r="N122" i="29"/>
  <c r="N121" i="29"/>
  <c r="N120" i="29"/>
  <c r="N119" i="29"/>
  <c r="N118" i="29"/>
  <c r="N117" i="29"/>
  <c r="N116" i="29"/>
  <c r="N115" i="29"/>
  <c r="N114" i="29"/>
  <c r="N113" i="29"/>
  <c r="N112" i="29"/>
  <c r="N111" i="29"/>
  <c r="N110" i="29"/>
  <c r="N109" i="29"/>
  <c r="N108" i="29"/>
  <c r="N107" i="29"/>
  <c r="N106" i="29"/>
  <c r="N105" i="29"/>
  <c r="N104" i="29"/>
  <c r="N103" i="29"/>
  <c r="N102" i="29"/>
  <c r="N101" i="29"/>
  <c r="N100" i="29"/>
  <c r="N99" i="29"/>
  <c r="N98" i="29"/>
  <c r="N97" i="29"/>
  <c r="N96" i="29"/>
  <c r="N95" i="29"/>
  <c r="N94" i="29"/>
  <c r="N93" i="29"/>
  <c r="N92" i="29"/>
  <c r="N91" i="29"/>
  <c r="N90" i="29"/>
  <c r="N89" i="29"/>
  <c r="N88" i="29"/>
  <c r="N87" i="29"/>
  <c r="N86" i="29"/>
  <c r="N85" i="29"/>
  <c r="N84" i="29"/>
  <c r="N83" i="29"/>
  <c r="N82" i="29"/>
  <c r="N81" i="29"/>
  <c r="N80" i="29"/>
  <c r="N79" i="29"/>
  <c r="N78" i="29"/>
  <c r="N77" i="29"/>
  <c r="N76" i="29"/>
  <c r="N75" i="29"/>
  <c r="N74" i="29"/>
  <c r="N73" i="29"/>
  <c r="N72" i="29"/>
  <c r="N71" i="29"/>
  <c r="N70" i="29"/>
  <c r="N69" i="29"/>
  <c r="N68" i="29"/>
  <c r="N67" i="29"/>
  <c r="N66" i="29"/>
  <c r="N65" i="29"/>
  <c r="N64" i="29"/>
  <c r="N63" i="29"/>
  <c r="N62" i="29"/>
  <c r="N61" i="29"/>
  <c r="N60" i="29"/>
  <c r="N59" i="29"/>
  <c r="N58" i="29"/>
  <c r="N57" i="29"/>
  <c r="N56" i="29"/>
  <c r="N55" i="29"/>
  <c r="N54" i="29"/>
  <c r="N53" i="29"/>
  <c r="N52" i="29"/>
  <c r="N51" i="29"/>
  <c r="N50" i="29"/>
  <c r="N49" i="29"/>
  <c r="N48" i="29"/>
  <c r="N47" i="29"/>
  <c r="N46" i="29"/>
  <c r="N45" i="29"/>
  <c r="N44" i="29"/>
  <c r="N43" i="29"/>
  <c r="N42" i="29"/>
  <c r="N41" i="29"/>
  <c r="N40" i="29"/>
  <c r="N39" i="29"/>
  <c r="N38" i="29"/>
  <c r="N37" i="29"/>
  <c r="N36" i="29"/>
  <c r="N35" i="29"/>
  <c r="N34" i="29"/>
  <c r="N33" i="29"/>
  <c r="N32" i="29"/>
  <c r="N31" i="29"/>
  <c r="N30" i="29"/>
  <c r="N29" i="29"/>
  <c r="N28" i="29"/>
  <c r="N27" i="29"/>
  <c r="N26" i="29"/>
  <c r="N25" i="29"/>
  <c r="N24" i="29"/>
  <c r="N23" i="29"/>
  <c r="N22" i="29"/>
  <c r="N21" i="29"/>
  <c r="N20" i="29"/>
  <c r="N19" i="29"/>
  <c r="N18" i="29"/>
  <c r="N17" i="29"/>
  <c r="N16" i="29"/>
  <c r="N15" i="29"/>
  <c r="N14" i="29"/>
  <c r="N13" i="29"/>
  <c r="N12" i="29"/>
  <c r="N11" i="29"/>
  <c r="N10" i="29"/>
  <c r="N9" i="29"/>
  <c r="N8" i="29"/>
  <c r="N7" i="29"/>
  <c r="N6" i="29"/>
  <c r="N5" i="29"/>
  <c r="T5" i="29" s="1"/>
  <c r="N510" i="28"/>
  <c r="N509" i="28"/>
  <c r="N508" i="28"/>
  <c r="N507" i="28"/>
  <c r="N506" i="28"/>
  <c r="N505" i="28"/>
  <c r="N504" i="28"/>
  <c r="N503" i="28"/>
  <c r="N502" i="28"/>
  <c r="N501" i="28"/>
  <c r="N500" i="28"/>
  <c r="N499" i="28"/>
  <c r="N498" i="28"/>
  <c r="N497" i="28"/>
  <c r="N496" i="28"/>
  <c r="N495" i="28"/>
  <c r="N494" i="28"/>
  <c r="N493" i="28"/>
  <c r="N492" i="28"/>
  <c r="N491" i="28"/>
  <c r="N490" i="28"/>
  <c r="N489" i="28"/>
  <c r="N488" i="28"/>
  <c r="N487" i="28"/>
  <c r="N486" i="28"/>
  <c r="N485" i="28"/>
  <c r="N484" i="28"/>
  <c r="N483" i="28"/>
  <c r="N482" i="28"/>
  <c r="N481" i="28"/>
  <c r="N480" i="28"/>
  <c r="N479" i="28"/>
  <c r="N478" i="28"/>
  <c r="N477" i="28"/>
  <c r="N476" i="28"/>
  <c r="N475" i="28"/>
  <c r="N474" i="28"/>
  <c r="N473" i="28"/>
  <c r="N472" i="28"/>
  <c r="N471" i="28"/>
  <c r="N470" i="28"/>
  <c r="N469" i="28"/>
  <c r="N468" i="28"/>
  <c r="N467" i="28"/>
  <c r="N466" i="28"/>
  <c r="N465" i="28"/>
  <c r="N464" i="28"/>
  <c r="N463" i="28"/>
  <c r="N462" i="28"/>
  <c r="N461" i="28"/>
  <c r="N460" i="28"/>
  <c r="N459" i="28"/>
  <c r="N458" i="28"/>
  <c r="N457" i="28"/>
  <c r="N456" i="28"/>
  <c r="N455" i="28"/>
  <c r="N454" i="28"/>
  <c r="N453" i="28"/>
  <c r="N452" i="28"/>
  <c r="N451" i="28"/>
  <c r="N450" i="28"/>
  <c r="N449" i="28"/>
  <c r="N448" i="28"/>
  <c r="N447" i="28"/>
  <c r="N446" i="28"/>
  <c r="N445" i="28"/>
  <c r="N444" i="28"/>
  <c r="N443" i="28"/>
  <c r="N442" i="28"/>
  <c r="N441" i="28"/>
  <c r="N440" i="28"/>
  <c r="N439" i="28"/>
  <c r="N438" i="28"/>
  <c r="N437" i="28"/>
  <c r="N436" i="28"/>
  <c r="N435" i="28"/>
  <c r="N434" i="28"/>
  <c r="N433" i="28"/>
  <c r="N432" i="28"/>
  <c r="N431" i="28"/>
  <c r="N430" i="28"/>
  <c r="N429" i="28"/>
  <c r="N428" i="28"/>
  <c r="N427" i="28"/>
  <c r="N426" i="28"/>
  <c r="N425" i="28"/>
  <c r="N424" i="28"/>
  <c r="N423" i="28"/>
  <c r="N422" i="28"/>
  <c r="N421" i="28"/>
  <c r="N420" i="28"/>
  <c r="N419" i="28"/>
  <c r="N418" i="28"/>
  <c r="N417" i="28"/>
  <c r="N416" i="28"/>
  <c r="N415" i="28"/>
  <c r="N414" i="28"/>
  <c r="N413" i="28"/>
  <c r="N412" i="28"/>
  <c r="N411" i="28"/>
  <c r="N410" i="28"/>
  <c r="N409" i="28"/>
  <c r="N408" i="28"/>
  <c r="N407" i="28"/>
  <c r="N406" i="28"/>
  <c r="N405" i="28"/>
  <c r="N404" i="28"/>
  <c r="N403" i="28"/>
  <c r="N402" i="28"/>
  <c r="N401" i="28"/>
  <c r="N400" i="28"/>
  <c r="N399" i="28"/>
  <c r="N398" i="28"/>
  <c r="N397" i="28"/>
  <c r="N396" i="28"/>
  <c r="N395" i="28"/>
  <c r="N394" i="28"/>
  <c r="N393" i="28"/>
  <c r="N392" i="28"/>
  <c r="N391" i="28"/>
  <c r="N390" i="28"/>
  <c r="N389" i="28"/>
  <c r="N388" i="28"/>
  <c r="N387" i="28"/>
  <c r="N386" i="28"/>
  <c r="N385" i="28"/>
  <c r="N384" i="28"/>
  <c r="N383" i="28"/>
  <c r="N382" i="28"/>
  <c r="N381" i="28"/>
  <c r="N380" i="28"/>
  <c r="N379" i="28"/>
  <c r="N378" i="28"/>
  <c r="N377" i="28"/>
  <c r="N376" i="28"/>
  <c r="N375" i="28"/>
  <c r="N374" i="28"/>
  <c r="N373" i="28"/>
  <c r="N372" i="28"/>
  <c r="N371" i="28"/>
  <c r="N370" i="28"/>
  <c r="N369" i="28"/>
  <c r="N368" i="28"/>
  <c r="N367" i="28"/>
  <c r="N366" i="28"/>
  <c r="N365" i="28"/>
  <c r="N364" i="28"/>
  <c r="N363" i="28"/>
  <c r="N362" i="28"/>
  <c r="N361" i="28"/>
  <c r="N360" i="28"/>
  <c r="N359" i="28"/>
  <c r="N358" i="28"/>
  <c r="N357" i="28"/>
  <c r="N356" i="28"/>
  <c r="N355" i="28"/>
  <c r="N354" i="28"/>
  <c r="N353" i="28"/>
  <c r="N352" i="28"/>
  <c r="N351" i="28"/>
  <c r="N350" i="28"/>
  <c r="N349" i="28"/>
  <c r="N348" i="28"/>
  <c r="N347" i="28"/>
  <c r="N346" i="28"/>
  <c r="N345" i="28"/>
  <c r="N344" i="28"/>
  <c r="N343" i="28"/>
  <c r="N342" i="28"/>
  <c r="N341" i="28"/>
  <c r="N340" i="28"/>
  <c r="N339" i="28"/>
  <c r="N338" i="28"/>
  <c r="N337" i="28"/>
  <c r="N336" i="28"/>
  <c r="N335" i="28"/>
  <c r="N334" i="28"/>
  <c r="N333" i="28"/>
  <c r="N332" i="28"/>
  <c r="N331" i="28"/>
  <c r="N330" i="28"/>
  <c r="N329" i="28"/>
  <c r="N328" i="28"/>
  <c r="N327" i="28"/>
  <c r="N326" i="28"/>
  <c r="N325" i="28"/>
  <c r="N324" i="28"/>
  <c r="N323" i="28"/>
  <c r="N322" i="28"/>
  <c r="N321" i="28"/>
  <c r="N320" i="28"/>
  <c r="N319" i="28"/>
  <c r="N318" i="28"/>
  <c r="N317" i="28"/>
  <c r="N316" i="28"/>
  <c r="N315" i="28"/>
  <c r="N314" i="28"/>
  <c r="N313" i="28"/>
  <c r="N312" i="28"/>
  <c r="N311" i="28"/>
  <c r="N310" i="28"/>
  <c r="N309" i="28"/>
  <c r="N308" i="28"/>
  <c r="N307" i="28"/>
  <c r="N306" i="28"/>
  <c r="N305" i="28"/>
  <c r="N304" i="28"/>
  <c r="N303" i="28"/>
  <c r="N302" i="28"/>
  <c r="N301" i="28"/>
  <c r="N300" i="28"/>
  <c r="N299" i="28"/>
  <c r="N298" i="28"/>
  <c r="N297" i="28"/>
  <c r="N296" i="28"/>
  <c r="N295" i="28"/>
  <c r="N294" i="28"/>
  <c r="N293" i="28"/>
  <c r="N292" i="28"/>
  <c r="N291" i="28"/>
  <c r="N290" i="28"/>
  <c r="N289" i="28"/>
  <c r="N288" i="28"/>
  <c r="N287" i="28"/>
  <c r="N286" i="28"/>
  <c r="N285" i="28"/>
  <c r="N284" i="28"/>
  <c r="N283" i="28"/>
  <c r="N282" i="28"/>
  <c r="N281" i="28"/>
  <c r="N280" i="28"/>
  <c r="N279" i="28"/>
  <c r="N278" i="28"/>
  <c r="N277" i="28"/>
  <c r="N276" i="28"/>
  <c r="N275" i="28"/>
  <c r="N274" i="28"/>
  <c r="N273" i="28"/>
  <c r="N272" i="28"/>
  <c r="N271" i="28"/>
  <c r="N270" i="28"/>
  <c r="N269" i="28"/>
  <c r="N268" i="28"/>
  <c r="N267" i="28"/>
  <c r="N266" i="28"/>
  <c r="N265" i="28"/>
  <c r="N264" i="28"/>
  <c r="N263" i="28"/>
  <c r="N262" i="28"/>
  <c r="N261" i="28"/>
  <c r="N260" i="28"/>
  <c r="N259" i="28"/>
  <c r="N258" i="28"/>
  <c r="N257" i="28"/>
  <c r="N256" i="28"/>
  <c r="N255" i="28"/>
  <c r="N254" i="28"/>
  <c r="N253" i="28"/>
  <c r="N252" i="28"/>
  <c r="N251" i="28"/>
  <c r="N250" i="28"/>
  <c r="N249" i="28"/>
  <c r="N248" i="28"/>
  <c r="N247" i="28"/>
  <c r="N246" i="28"/>
  <c r="N245" i="28"/>
  <c r="N244" i="28"/>
  <c r="N243" i="28"/>
  <c r="N242" i="28"/>
  <c r="N241" i="28"/>
  <c r="N240" i="28"/>
  <c r="N239" i="28"/>
  <c r="N238" i="28"/>
  <c r="N237" i="28"/>
  <c r="N236" i="28"/>
  <c r="N235" i="28"/>
  <c r="N234" i="28"/>
  <c r="N233" i="28"/>
  <c r="N232" i="28"/>
  <c r="N231" i="28"/>
  <c r="N230" i="28"/>
  <c r="N229" i="28"/>
  <c r="N228" i="28"/>
  <c r="N227" i="28"/>
  <c r="N226" i="28"/>
  <c r="N225" i="28"/>
  <c r="N224" i="28"/>
  <c r="N223" i="28"/>
  <c r="N222" i="28"/>
  <c r="N221" i="28"/>
  <c r="N220" i="28"/>
  <c r="N219" i="28"/>
  <c r="N218" i="28"/>
  <c r="N217" i="28"/>
  <c r="N216" i="28"/>
  <c r="N215" i="28"/>
  <c r="N214" i="28"/>
  <c r="N213" i="28"/>
  <c r="N212" i="28"/>
  <c r="N211" i="28"/>
  <c r="N210" i="28"/>
  <c r="N209" i="28"/>
  <c r="N208" i="28"/>
  <c r="N207" i="28"/>
  <c r="N206" i="28"/>
  <c r="N205" i="28"/>
  <c r="N204" i="28"/>
  <c r="N203" i="28"/>
  <c r="N202" i="28"/>
  <c r="N201" i="28"/>
  <c r="N200" i="28"/>
  <c r="N199" i="28"/>
  <c r="N198" i="28"/>
  <c r="N197" i="28"/>
  <c r="N196" i="28"/>
  <c r="N195" i="28"/>
  <c r="N194" i="28"/>
  <c r="N193" i="28"/>
  <c r="N192" i="28"/>
  <c r="N191" i="28"/>
  <c r="N190" i="28"/>
  <c r="N189" i="28"/>
  <c r="N188" i="28"/>
  <c r="N187" i="28"/>
  <c r="N186" i="28"/>
  <c r="N185" i="28"/>
  <c r="N184" i="28"/>
  <c r="N183" i="28"/>
  <c r="N182" i="28"/>
  <c r="N181" i="28"/>
  <c r="N180" i="28"/>
  <c r="N179" i="28"/>
  <c r="N178" i="28"/>
  <c r="N177" i="28"/>
  <c r="N176" i="28"/>
  <c r="N175" i="28"/>
  <c r="N174" i="28"/>
  <c r="N173" i="28"/>
  <c r="N172" i="28"/>
  <c r="N171" i="28"/>
  <c r="N170" i="28"/>
  <c r="N169" i="28"/>
  <c r="N168" i="28"/>
  <c r="N167" i="28"/>
  <c r="N166" i="28"/>
  <c r="N165" i="28"/>
  <c r="N164" i="28"/>
  <c r="N163" i="28"/>
  <c r="N162" i="28"/>
  <c r="N161" i="28"/>
  <c r="N160" i="28"/>
  <c r="N159" i="28"/>
  <c r="N158" i="28"/>
  <c r="N157" i="28"/>
  <c r="N156" i="28"/>
  <c r="N155" i="28"/>
  <c r="N154" i="28"/>
  <c r="N153" i="28"/>
  <c r="N152" i="28"/>
  <c r="N151" i="28"/>
  <c r="N150" i="28"/>
  <c r="N149" i="28"/>
  <c r="N148" i="28"/>
  <c r="N147" i="28"/>
  <c r="N146" i="28"/>
  <c r="N145" i="28"/>
  <c r="N144" i="28"/>
  <c r="N143" i="28"/>
  <c r="N142" i="28"/>
  <c r="N141" i="28"/>
  <c r="N140" i="28"/>
  <c r="N139" i="28"/>
  <c r="N138" i="28"/>
  <c r="N137" i="28"/>
  <c r="N136" i="28"/>
  <c r="N135" i="28"/>
  <c r="N134" i="28"/>
  <c r="N133" i="28"/>
  <c r="N132" i="28"/>
  <c r="N131" i="28"/>
  <c r="N130" i="28"/>
  <c r="N129" i="28"/>
  <c r="N128" i="28"/>
  <c r="N127" i="28"/>
  <c r="N126" i="28"/>
  <c r="N125" i="28"/>
  <c r="N124" i="28"/>
  <c r="N123" i="28"/>
  <c r="N122" i="28"/>
  <c r="N121" i="28"/>
  <c r="N120" i="28"/>
  <c r="N119" i="28"/>
  <c r="N118" i="28"/>
  <c r="N117" i="28"/>
  <c r="N116" i="28"/>
  <c r="N115" i="28"/>
  <c r="N114" i="28"/>
  <c r="N113" i="28"/>
  <c r="N112" i="28"/>
  <c r="N111" i="28"/>
  <c r="N110" i="28"/>
  <c r="N109" i="28"/>
  <c r="N108" i="28"/>
  <c r="N107" i="28"/>
  <c r="N106" i="28"/>
  <c r="N105" i="28"/>
  <c r="N104" i="28"/>
  <c r="N103" i="28"/>
  <c r="N102" i="28"/>
  <c r="N101" i="28"/>
  <c r="N100" i="28"/>
  <c r="N99" i="28"/>
  <c r="N98" i="28"/>
  <c r="N97" i="28"/>
  <c r="N96" i="28"/>
  <c r="N95" i="28"/>
  <c r="N94" i="28"/>
  <c r="N93" i="28"/>
  <c r="N92" i="28"/>
  <c r="N91" i="28"/>
  <c r="N90" i="28"/>
  <c r="N89" i="28"/>
  <c r="N88" i="28"/>
  <c r="N87" i="28"/>
  <c r="N86" i="28"/>
  <c r="N85" i="28"/>
  <c r="N84" i="28"/>
  <c r="N83" i="28"/>
  <c r="N82" i="28"/>
  <c r="N81" i="28"/>
  <c r="N80" i="28"/>
  <c r="N79" i="28"/>
  <c r="N78" i="28"/>
  <c r="N77" i="28"/>
  <c r="N76" i="28"/>
  <c r="N75" i="28"/>
  <c r="N74" i="28"/>
  <c r="N73" i="28"/>
  <c r="N72" i="28"/>
  <c r="N71" i="28"/>
  <c r="N70" i="28"/>
  <c r="N69" i="28"/>
  <c r="N68" i="28"/>
  <c r="N67" i="28"/>
  <c r="N66" i="28"/>
  <c r="N65" i="28"/>
  <c r="N64" i="28"/>
  <c r="N63" i="28"/>
  <c r="N62" i="28"/>
  <c r="N61" i="28"/>
  <c r="N60" i="28"/>
  <c r="N59" i="28"/>
  <c r="N58" i="28"/>
  <c r="N57" i="28"/>
  <c r="N56" i="28"/>
  <c r="N55" i="28"/>
  <c r="N54" i="28"/>
  <c r="N53" i="28"/>
  <c r="N52" i="28"/>
  <c r="N51" i="28"/>
  <c r="N50" i="28"/>
  <c r="N49" i="28"/>
  <c r="N48" i="28"/>
  <c r="N47" i="28"/>
  <c r="N46" i="28"/>
  <c r="N45" i="28"/>
  <c r="N44" i="28"/>
  <c r="N43" i="28"/>
  <c r="N42" i="28"/>
  <c r="N41" i="28"/>
  <c r="N40" i="28"/>
  <c r="N39" i="28"/>
  <c r="N38" i="28"/>
  <c r="N37" i="28"/>
  <c r="N36" i="28"/>
  <c r="N35" i="28"/>
  <c r="N34" i="28"/>
  <c r="N33" i="28"/>
  <c r="N32" i="28"/>
  <c r="N31" i="28"/>
  <c r="N30" i="28"/>
  <c r="N29" i="28"/>
  <c r="N28" i="28"/>
  <c r="N27" i="28"/>
  <c r="N26" i="28"/>
  <c r="N25" i="28"/>
  <c r="N24" i="28"/>
  <c r="N23" i="28"/>
  <c r="N22" i="28"/>
  <c r="N21" i="28"/>
  <c r="N20" i="28"/>
  <c r="N19" i="28"/>
  <c r="N18" i="28"/>
  <c r="N17" i="28"/>
  <c r="N16" i="28"/>
  <c r="N15" i="28"/>
  <c r="N14" i="28"/>
  <c r="N13" i="28"/>
  <c r="N12" i="28"/>
  <c r="N11" i="28"/>
  <c r="N10" i="28"/>
  <c r="N9" i="28"/>
  <c r="N8" i="28"/>
  <c r="N7" i="28"/>
  <c r="N6" i="28"/>
  <c r="N5" i="28"/>
  <c r="T5" i="28" s="1"/>
  <c r="N510" i="27"/>
  <c r="N509" i="27"/>
  <c r="N508" i="27"/>
  <c r="N507" i="27"/>
  <c r="N506" i="27"/>
  <c r="N505" i="27"/>
  <c r="N504" i="27"/>
  <c r="N503" i="27"/>
  <c r="N502" i="27"/>
  <c r="N501" i="27"/>
  <c r="N500" i="27"/>
  <c r="N499" i="27"/>
  <c r="N498" i="27"/>
  <c r="N497" i="27"/>
  <c r="N496" i="27"/>
  <c r="N495" i="27"/>
  <c r="N494" i="27"/>
  <c r="N493" i="27"/>
  <c r="N492" i="27"/>
  <c r="N491" i="27"/>
  <c r="N490" i="27"/>
  <c r="N489" i="27"/>
  <c r="N488" i="27"/>
  <c r="N487" i="27"/>
  <c r="N486" i="27"/>
  <c r="N485" i="27"/>
  <c r="N484" i="27"/>
  <c r="N483" i="27"/>
  <c r="N482" i="27"/>
  <c r="N481" i="27"/>
  <c r="N480" i="27"/>
  <c r="N479" i="27"/>
  <c r="N478" i="27"/>
  <c r="N477" i="27"/>
  <c r="N476" i="27"/>
  <c r="N475" i="27"/>
  <c r="N474" i="27"/>
  <c r="N473" i="27"/>
  <c r="N472" i="27"/>
  <c r="N471" i="27"/>
  <c r="N470" i="27"/>
  <c r="N469" i="27"/>
  <c r="N468" i="27"/>
  <c r="N467" i="27"/>
  <c r="N466" i="27"/>
  <c r="N465" i="27"/>
  <c r="N464" i="27"/>
  <c r="N463" i="27"/>
  <c r="N462" i="27"/>
  <c r="N461" i="27"/>
  <c r="N460" i="27"/>
  <c r="N459" i="27"/>
  <c r="N458" i="27"/>
  <c r="N457" i="27"/>
  <c r="N456" i="27"/>
  <c r="N455" i="27"/>
  <c r="N454" i="27"/>
  <c r="N453" i="27"/>
  <c r="N452" i="27"/>
  <c r="N451" i="27"/>
  <c r="N450" i="27"/>
  <c r="N449" i="27"/>
  <c r="N448" i="27"/>
  <c r="N447" i="27"/>
  <c r="N446" i="27"/>
  <c r="N445" i="27"/>
  <c r="N444" i="27"/>
  <c r="N443" i="27"/>
  <c r="N442" i="27"/>
  <c r="N441" i="27"/>
  <c r="N440" i="27"/>
  <c r="N439" i="27"/>
  <c r="N438" i="27"/>
  <c r="N437" i="27"/>
  <c r="N436" i="27"/>
  <c r="N435" i="27"/>
  <c r="N434" i="27"/>
  <c r="N433" i="27"/>
  <c r="N432" i="27"/>
  <c r="N431" i="27"/>
  <c r="N430" i="27"/>
  <c r="N429" i="27"/>
  <c r="N428" i="27"/>
  <c r="N427" i="27"/>
  <c r="N426" i="27"/>
  <c r="N425" i="27"/>
  <c r="N424" i="27"/>
  <c r="N423" i="27"/>
  <c r="N422" i="27"/>
  <c r="N421" i="27"/>
  <c r="N420" i="27"/>
  <c r="N419" i="27"/>
  <c r="N418" i="27"/>
  <c r="N417" i="27"/>
  <c r="N416" i="27"/>
  <c r="N415" i="27"/>
  <c r="N414" i="27"/>
  <c r="N413" i="27"/>
  <c r="N412" i="27"/>
  <c r="N411" i="27"/>
  <c r="N410" i="27"/>
  <c r="N409" i="27"/>
  <c r="N408" i="27"/>
  <c r="N407" i="27"/>
  <c r="N406" i="27"/>
  <c r="N405" i="27"/>
  <c r="N404" i="27"/>
  <c r="N403" i="27"/>
  <c r="N402" i="27"/>
  <c r="N401" i="27"/>
  <c r="N400" i="27"/>
  <c r="N399" i="27"/>
  <c r="N398" i="27"/>
  <c r="N397" i="27"/>
  <c r="N396" i="27"/>
  <c r="N395" i="27"/>
  <c r="N394" i="27"/>
  <c r="N393" i="27"/>
  <c r="N392" i="27"/>
  <c r="N391" i="27"/>
  <c r="N390" i="27"/>
  <c r="N389" i="27"/>
  <c r="N388" i="27"/>
  <c r="N387" i="27"/>
  <c r="N386" i="27"/>
  <c r="N385" i="27"/>
  <c r="N384" i="27"/>
  <c r="N383" i="27"/>
  <c r="N382" i="27"/>
  <c r="N381" i="27"/>
  <c r="N380" i="27"/>
  <c r="N379" i="27"/>
  <c r="N378" i="27"/>
  <c r="N377" i="27"/>
  <c r="N376" i="27"/>
  <c r="N375" i="27"/>
  <c r="N374" i="27"/>
  <c r="N373" i="27"/>
  <c r="N372" i="27"/>
  <c r="N371" i="27"/>
  <c r="N370" i="27"/>
  <c r="N369" i="27"/>
  <c r="N368" i="27"/>
  <c r="N367" i="27"/>
  <c r="N366" i="27"/>
  <c r="N365" i="27"/>
  <c r="N364" i="27"/>
  <c r="N363" i="27"/>
  <c r="N362" i="27"/>
  <c r="N361" i="27"/>
  <c r="N360" i="27"/>
  <c r="N359" i="27"/>
  <c r="N358" i="27"/>
  <c r="N357" i="27"/>
  <c r="N356" i="27"/>
  <c r="N355" i="27"/>
  <c r="N354" i="27"/>
  <c r="N353" i="27"/>
  <c r="N352" i="27"/>
  <c r="N351" i="27"/>
  <c r="N350" i="27"/>
  <c r="N349" i="27"/>
  <c r="N348" i="27"/>
  <c r="N347" i="27"/>
  <c r="N346" i="27"/>
  <c r="N345" i="27"/>
  <c r="N344" i="27"/>
  <c r="N343" i="27"/>
  <c r="N342" i="27"/>
  <c r="N341" i="27"/>
  <c r="N340" i="27"/>
  <c r="N339" i="27"/>
  <c r="N338" i="27"/>
  <c r="N337" i="27"/>
  <c r="N336" i="27"/>
  <c r="N335" i="27"/>
  <c r="N334" i="27"/>
  <c r="N333" i="27"/>
  <c r="N332" i="27"/>
  <c r="N331" i="27"/>
  <c r="N330" i="27"/>
  <c r="N329" i="27"/>
  <c r="N328" i="27"/>
  <c r="N327" i="27"/>
  <c r="N326" i="27"/>
  <c r="N325" i="27"/>
  <c r="N324" i="27"/>
  <c r="N323" i="27"/>
  <c r="N322" i="27"/>
  <c r="N321" i="27"/>
  <c r="N320" i="27"/>
  <c r="N319" i="27"/>
  <c r="N318" i="27"/>
  <c r="N317" i="27"/>
  <c r="N316" i="27"/>
  <c r="N315" i="27"/>
  <c r="N314" i="27"/>
  <c r="N313" i="27"/>
  <c r="N312" i="27"/>
  <c r="N311" i="27"/>
  <c r="N310" i="27"/>
  <c r="N309" i="27"/>
  <c r="N308" i="27"/>
  <c r="N307" i="27"/>
  <c r="N306" i="27"/>
  <c r="N305" i="27"/>
  <c r="N304" i="27"/>
  <c r="N303" i="27"/>
  <c r="N302" i="27"/>
  <c r="N301" i="27"/>
  <c r="N300" i="27"/>
  <c r="N299" i="27"/>
  <c r="N298" i="27"/>
  <c r="N297" i="27"/>
  <c r="N296" i="27"/>
  <c r="N295" i="27"/>
  <c r="N294" i="27"/>
  <c r="N293" i="27"/>
  <c r="N292" i="27"/>
  <c r="N291" i="27"/>
  <c r="N290" i="27"/>
  <c r="N289" i="27"/>
  <c r="N288" i="27"/>
  <c r="N287" i="27"/>
  <c r="N286" i="27"/>
  <c r="N285" i="27"/>
  <c r="N284" i="27"/>
  <c r="N283" i="27"/>
  <c r="N282" i="27"/>
  <c r="N281" i="27"/>
  <c r="N280" i="27"/>
  <c r="N279" i="27"/>
  <c r="N278" i="27"/>
  <c r="N277" i="27"/>
  <c r="N276" i="27"/>
  <c r="N275" i="27"/>
  <c r="N274" i="27"/>
  <c r="N273" i="27"/>
  <c r="N272" i="27"/>
  <c r="N271" i="27"/>
  <c r="N270" i="27"/>
  <c r="N269" i="27"/>
  <c r="N268" i="27"/>
  <c r="N267" i="27"/>
  <c r="N266" i="27"/>
  <c r="N265" i="27"/>
  <c r="N264" i="27"/>
  <c r="N263" i="27"/>
  <c r="N262" i="27"/>
  <c r="N261" i="27"/>
  <c r="N260" i="27"/>
  <c r="N259" i="27"/>
  <c r="N258" i="27"/>
  <c r="N257" i="27"/>
  <c r="N256" i="27"/>
  <c r="N255" i="27"/>
  <c r="N254" i="27"/>
  <c r="N253" i="27"/>
  <c r="N252" i="27"/>
  <c r="N251" i="27"/>
  <c r="N250" i="27"/>
  <c r="N249" i="27"/>
  <c r="N248" i="27"/>
  <c r="N247" i="27"/>
  <c r="N246" i="27"/>
  <c r="N245" i="27"/>
  <c r="N244" i="27"/>
  <c r="N243" i="27"/>
  <c r="N242" i="27"/>
  <c r="N241" i="27"/>
  <c r="N240" i="27"/>
  <c r="N239" i="27"/>
  <c r="N238" i="27"/>
  <c r="N237" i="27"/>
  <c r="N236" i="27"/>
  <c r="N235" i="27"/>
  <c r="N234" i="27"/>
  <c r="N233" i="27"/>
  <c r="N232" i="27"/>
  <c r="N231" i="27"/>
  <c r="N230" i="27"/>
  <c r="N229" i="27"/>
  <c r="N228" i="27"/>
  <c r="N227" i="27"/>
  <c r="N226" i="27"/>
  <c r="N225" i="27"/>
  <c r="N224" i="27"/>
  <c r="N223" i="27"/>
  <c r="N222" i="27"/>
  <c r="N221" i="27"/>
  <c r="N220" i="27"/>
  <c r="N219" i="27"/>
  <c r="N218" i="27"/>
  <c r="N217" i="27"/>
  <c r="N216" i="27"/>
  <c r="N215" i="27"/>
  <c r="N214" i="27"/>
  <c r="N213" i="27"/>
  <c r="N212" i="27"/>
  <c r="N211" i="27"/>
  <c r="N210" i="27"/>
  <c r="N209" i="27"/>
  <c r="N208" i="27"/>
  <c r="N207" i="27"/>
  <c r="N206" i="27"/>
  <c r="N205" i="27"/>
  <c r="N204" i="27"/>
  <c r="N203" i="27"/>
  <c r="N202" i="27"/>
  <c r="N201" i="27"/>
  <c r="N200" i="27"/>
  <c r="N199" i="27"/>
  <c r="N198" i="27"/>
  <c r="N197" i="27"/>
  <c r="N196" i="27"/>
  <c r="N195" i="27"/>
  <c r="N194" i="27"/>
  <c r="N193" i="27"/>
  <c r="N192" i="27"/>
  <c r="N191" i="27"/>
  <c r="N190" i="27"/>
  <c r="N189" i="27"/>
  <c r="N188" i="27"/>
  <c r="N187" i="27"/>
  <c r="N186" i="27"/>
  <c r="N185" i="27"/>
  <c r="N184" i="27"/>
  <c r="N183" i="27"/>
  <c r="N182" i="27"/>
  <c r="N181" i="27"/>
  <c r="N180" i="27"/>
  <c r="N179" i="27"/>
  <c r="N178" i="27"/>
  <c r="N177" i="27"/>
  <c r="N176" i="27"/>
  <c r="N175" i="27"/>
  <c r="N174" i="27"/>
  <c r="N173" i="27"/>
  <c r="N172" i="27"/>
  <c r="N171" i="27"/>
  <c r="N170" i="27"/>
  <c r="N169" i="27"/>
  <c r="N168" i="27"/>
  <c r="N167" i="27"/>
  <c r="N166" i="27"/>
  <c r="N165" i="27"/>
  <c r="N164" i="27"/>
  <c r="N163" i="27"/>
  <c r="N162" i="27"/>
  <c r="N161" i="27"/>
  <c r="N160" i="27"/>
  <c r="N159" i="27"/>
  <c r="N158" i="27"/>
  <c r="N157" i="27"/>
  <c r="N156" i="27"/>
  <c r="N155" i="27"/>
  <c r="N154" i="27"/>
  <c r="N153" i="27"/>
  <c r="N152" i="27"/>
  <c r="N151" i="27"/>
  <c r="N150" i="27"/>
  <c r="N149" i="27"/>
  <c r="N148" i="27"/>
  <c r="N147" i="27"/>
  <c r="N146" i="27"/>
  <c r="N145" i="27"/>
  <c r="N144" i="27"/>
  <c r="N143" i="27"/>
  <c r="N142" i="27"/>
  <c r="N141" i="27"/>
  <c r="N140" i="27"/>
  <c r="N139" i="27"/>
  <c r="N138" i="27"/>
  <c r="N137" i="27"/>
  <c r="N136" i="27"/>
  <c r="N135" i="27"/>
  <c r="N134" i="27"/>
  <c r="N133" i="27"/>
  <c r="N132" i="27"/>
  <c r="N131" i="27"/>
  <c r="N130" i="27"/>
  <c r="N129" i="27"/>
  <c r="N128" i="27"/>
  <c r="N127" i="27"/>
  <c r="N126" i="27"/>
  <c r="N125" i="27"/>
  <c r="N124" i="27"/>
  <c r="N123" i="27"/>
  <c r="N122" i="27"/>
  <c r="N121" i="27"/>
  <c r="N120" i="27"/>
  <c r="N119" i="27"/>
  <c r="N118" i="27"/>
  <c r="N117" i="27"/>
  <c r="N116" i="27"/>
  <c r="N115" i="27"/>
  <c r="N114" i="27"/>
  <c r="N113" i="27"/>
  <c r="N112" i="27"/>
  <c r="N111" i="27"/>
  <c r="N110" i="27"/>
  <c r="N109" i="27"/>
  <c r="N108" i="27"/>
  <c r="N107" i="27"/>
  <c r="N106" i="27"/>
  <c r="N105" i="27"/>
  <c r="N104" i="27"/>
  <c r="N103" i="27"/>
  <c r="N102" i="27"/>
  <c r="N101" i="27"/>
  <c r="N100" i="27"/>
  <c r="N99" i="27"/>
  <c r="N98" i="27"/>
  <c r="N97" i="27"/>
  <c r="N96" i="27"/>
  <c r="N95" i="27"/>
  <c r="N94" i="27"/>
  <c r="N93" i="27"/>
  <c r="N92" i="27"/>
  <c r="N91" i="27"/>
  <c r="N90" i="27"/>
  <c r="N89" i="27"/>
  <c r="N88" i="27"/>
  <c r="N87" i="27"/>
  <c r="N86" i="27"/>
  <c r="N85" i="27"/>
  <c r="N84" i="27"/>
  <c r="N83" i="27"/>
  <c r="N82" i="27"/>
  <c r="N81" i="27"/>
  <c r="N80" i="27"/>
  <c r="N79" i="27"/>
  <c r="N78" i="27"/>
  <c r="N77" i="27"/>
  <c r="N76" i="27"/>
  <c r="N75" i="27"/>
  <c r="N74" i="27"/>
  <c r="N73" i="27"/>
  <c r="N72" i="27"/>
  <c r="N71" i="27"/>
  <c r="N70" i="27"/>
  <c r="N69" i="27"/>
  <c r="N68" i="27"/>
  <c r="N67" i="27"/>
  <c r="N66" i="27"/>
  <c r="N65" i="27"/>
  <c r="N64" i="27"/>
  <c r="N63" i="27"/>
  <c r="N62" i="27"/>
  <c r="N61" i="27"/>
  <c r="N60" i="27"/>
  <c r="N59" i="27"/>
  <c r="N58" i="27"/>
  <c r="N57" i="27"/>
  <c r="N56" i="27"/>
  <c r="N55" i="27"/>
  <c r="N54" i="27"/>
  <c r="N53" i="27"/>
  <c r="N52" i="27"/>
  <c r="N51" i="27"/>
  <c r="N50" i="27"/>
  <c r="N49" i="27"/>
  <c r="N48" i="27"/>
  <c r="N47" i="27"/>
  <c r="N46" i="27"/>
  <c r="N45" i="27"/>
  <c r="N44" i="27"/>
  <c r="N43" i="27"/>
  <c r="N42" i="27"/>
  <c r="N41" i="27"/>
  <c r="N40" i="27"/>
  <c r="N39" i="27"/>
  <c r="N38" i="27"/>
  <c r="N37" i="27"/>
  <c r="N36" i="27"/>
  <c r="N35" i="27"/>
  <c r="N34" i="27"/>
  <c r="N33" i="27"/>
  <c r="N32" i="27"/>
  <c r="N31" i="27"/>
  <c r="N30" i="27"/>
  <c r="N29" i="27"/>
  <c r="N28" i="27"/>
  <c r="N27" i="27"/>
  <c r="N26" i="27"/>
  <c r="N25" i="27"/>
  <c r="N24" i="27"/>
  <c r="N23" i="27"/>
  <c r="N22" i="27"/>
  <c r="N21" i="27"/>
  <c r="N20" i="27"/>
  <c r="N19" i="27"/>
  <c r="N18" i="27"/>
  <c r="N17" i="27"/>
  <c r="N16" i="27"/>
  <c r="N15" i="27"/>
  <c r="N14" i="27"/>
  <c r="N13" i="27"/>
  <c r="N12" i="27"/>
  <c r="N11" i="27"/>
  <c r="N10" i="27"/>
  <c r="N9" i="27"/>
  <c r="N8" i="27"/>
  <c r="N7" i="27"/>
  <c r="N6" i="27"/>
  <c r="N5" i="27"/>
  <c r="T5" i="27" s="1"/>
  <c r="N510" i="26"/>
  <c r="N509" i="26"/>
  <c r="N508" i="26"/>
  <c r="N507" i="26"/>
  <c r="N506" i="26"/>
  <c r="N505" i="26"/>
  <c r="N504" i="26"/>
  <c r="N503" i="26"/>
  <c r="N502" i="26"/>
  <c r="N501" i="26"/>
  <c r="N500" i="26"/>
  <c r="N499" i="26"/>
  <c r="N498" i="26"/>
  <c r="N497" i="26"/>
  <c r="N496" i="26"/>
  <c r="N495" i="26"/>
  <c r="N494" i="26"/>
  <c r="N493" i="26"/>
  <c r="N492" i="26"/>
  <c r="N491" i="26"/>
  <c r="N490" i="26"/>
  <c r="N489" i="26"/>
  <c r="N488" i="26"/>
  <c r="N487" i="26"/>
  <c r="N486" i="26"/>
  <c r="N485" i="26"/>
  <c r="N484" i="26"/>
  <c r="N483" i="26"/>
  <c r="N482" i="26"/>
  <c r="N481" i="26"/>
  <c r="N480" i="26"/>
  <c r="N479" i="26"/>
  <c r="N478" i="26"/>
  <c r="N477" i="26"/>
  <c r="N476" i="26"/>
  <c r="N475" i="26"/>
  <c r="N474" i="26"/>
  <c r="N473" i="26"/>
  <c r="N472" i="26"/>
  <c r="N471" i="26"/>
  <c r="N470" i="26"/>
  <c r="N469" i="26"/>
  <c r="N468" i="26"/>
  <c r="N467" i="26"/>
  <c r="N466" i="26"/>
  <c r="N465" i="26"/>
  <c r="N464" i="26"/>
  <c r="N463" i="26"/>
  <c r="N462" i="26"/>
  <c r="N461" i="26"/>
  <c r="N460" i="26"/>
  <c r="N459" i="26"/>
  <c r="N458" i="26"/>
  <c r="N457" i="26"/>
  <c r="N456" i="26"/>
  <c r="N455" i="26"/>
  <c r="N454" i="26"/>
  <c r="N453" i="26"/>
  <c r="N452" i="26"/>
  <c r="N451" i="26"/>
  <c r="N450" i="26"/>
  <c r="N449" i="26"/>
  <c r="N448" i="26"/>
  <c r="N447" i="26"/>
  <c r="N446" i="26"/>
  <c r="N445" i="26"/>
  <c r="N444" i="26"/>
  <c r="N443" i="26"/>
  <c r="N442" i="26"/>
  <c r="N441" i="26"/>
  <c r="N440" i="26"/>
  <c r="N439" i="26"/>
  <c r="N438" i="26"/>
  <c r="N437" i="26"/>
  <c r="N436" i="26"/>
  <c r="N435" i="26"/>
  <c r="N434" i="26"/>
  <c r="N433" i="26"/>
  <c r="N432" i="26"/>
  <c r="N431" i="26"/>
  <c r="N430" i="26"/>
  <c r="N429" i="26"/>
  <c r="N428" i="26"/>
  <c r="N427" i="26"/>
  <c r="N426" i="26"/>
  <c r="N425" i="26"/>
  <c r="N424" i="26"/>
  <c r="N423" i="26"/>
  <c r="N422" i="26"/>
  <c r="N421" i="26"/>
  <c r="N420" i="26"/>
  <c r="N419" i="26"/>
  <c r="N418" i="26"/>
  <c r="N417" i="26"/>
  <c r="N416" i="26"/>
  <c r="N415" i="26"/>
  <c r="N414" i="26"/>
  <c r="N413" i="26"/>
  <c r="N412" i="26"/>
  <c r="N411" i="26"/>
  <c r="N410" i="26"/>
  <c r="N409" i="26"/>
  <c r="N408" i="26"/>
  <c r="N407" i="26"/>
  <c r="N406" i="26"/>
  <c r="N405" i="26"/>
  <c r="N404" i="26"/>
  <c r="N403" i="26"/>
  <c r="N402" i="26"/>
  <c r="N401" i="26"/>
  <c r="N400" i="26"/>
  <c r="N399" i="26"/>
  <c r="N398" i="26"/>
  <c r="N397" i="26"/>
  <c r="N396" i="26"/>
  <c r="N395" i="26"/>
  <c r="N394" i="26"/>
  <c r="N393" i="26"/>
  <c r="N392" i="26"/>
  <c r="N391" i="26"/>
  <c r="N390" i="26"/>
  <c r="N389" i="26"/>
  <c r="N388" i="26"/>
  <c r="N387" i="26"/>
  <c r="N386" i="26"/>
  <c r="N385" i="26"/>
  <c r="N384" i="26"/>
  <c r="N383" i="26"/>
  <c r="N382" i="26"/>
  <c r="N381" i="26"/>
  <c r="N380" i="26"/>
  <c r="N379" i="26"/>
  <c r="N378" i="26"/>
  <c r="N377" i="26"/>
  <c r="N376" i="26"/>
  <c r="N375" i="26"/>
  <c r="N374" i="26"/>
  <c r="N373" i="26"/>
  <c r="N372" i="26"/>
  <c r="N371" i="26"/>
  <c r="N370" i="26"/>
  <c r="N369" i="26"/>
  <c r="N368" i="26"/>
  <c r="N367" i="26"/>
  <c r="N366" i="26"/>
  <c r="N365" i="26"/>
  <c r="N364" i="26"/>
  <c r="N363" i="26"/>
  <c r="N362" i="26"/>
  <c r="N361" i="26"/>
  <c r="N360" i="26"/>
  <c r="N359" i="26"/>
  <c r="N358" i="26"/>
  <c r="N357" i="26"/>
  <c r="N356" i="26"/>
  <c r="N355" i="26"/>
  <c r="N354" i="26"/>
  <c r="N353" i="26"/>
  <c r="N352" i="26"/>
  <c r="N351" i="26"/>
  <c r="N350" i="26"/>
  <c r="N349" i="26"/>
  <c r="N348" i="26"/>
  <c r="N347" i="26"/>
  <c r="N346" i="26"/>
  <c r="N345" i="26"/>
  <c r="N344" i="26"/>
  <c r="N343" i="26"/>
  <c r="N342" i="26"/>
  <c r="N341" i="26"/>
  <c r="N340" i="26"/>
  <c r="N339" i="26"/>
  <c r="N338" i="26"/>
  <c r="N337" i="26"/>
  <c r="N336" i="26"/>
  <c r="N335" i="26"/>
  <c r="N334" i="26"/>
  <c r="N333" i="26"/>
  <c r="N332" i="26"/>
  <c r="N331" i="26"/>
  <c r="N330" i="26"/>
  <c r="N329" i="26"/>
  <c r="N328" i="26"/>
  <c r="N327" i="26"/>
  <c r="N326" i="26"/>
  <c r="N325" i="26"/>
  <c r="N324" i="26"/>
  <c r="N323" i="26"/>
  <c r="N322" i="26"/>
  <c r="N321" i="26"/>
  <c r="N320" i="26"/>
  <c r="N319" i="26"/>
  <c r="N318" i="26"/>
  <c r="N317" i="26"/>
  <c r="N316" i="26"/>
  <c r="N315" i="26"/>
  <c r="N314" i="26"/>
  <c r="N313" i="26"/>
  <c r="N312" i="26"/>
  <c r="N311" i="26"/>
  <c r="N310" i="26"/>
  <c r="N309" i="26"/>
  <c r="N308" i="26"/>
  <c r="N307" i="26"/>
  <c r="N306" i="26"/>
  <c r="N305" i="26"/>
  <c r="N304" i="26"/>
  <c r="N303" i="26"/>
  <c r="N302" i="26"/>
  <c r="N301" i="26"/>
  <c r="N300" i="26"/>
  <c r="N299" i="26"/>
  <c r="N298" i="26"/>
  <c r="N297" i="26"/>
  <c r="N296" i="26"/>
  <c r="N295" i="26"/>
  <c r="N294" i="26"/>
  <c r="N293" i="26"/>
  <c r="N292" i="26"/>
  <c r="N291" i="26"/>
  <c r="N290" i="26"/>
  <c r="N289" i="26"/>
  <c r="N288" i="26"/>
  <c r="N287" i="26"/>
  <c r="N286" i="26"/>
  <c r="N285" i="26"/>
  <c r="N284" i="26"/>
  <c r="N283" i="26"/>
  <c r="N282" i="26"/>
  <c r="N281" i="26"/>
  <c r="N280" i="26"/>
  <c r="N279" i="26"/>
  <c r="N278" i="26"/>
  <c r="N277" i="26"/>
  <c r="N276" i="26"/>
  <c r="N275" i="26"/>
  <c r="N274" i="26"/>
  <c r="N273" i="26"/>
  <c r="N272" i="26"/>
  <c r="N271" i="26"/>
  <c r="N270" i="26"/>
  <c r="N269" i="26"/>
  <c r="N268" i="26"/>
  <c r="N267" i="26"/>
  <c r="N266" i="26"/>
  <c r="N265" i="26"/>
  <c r="N264" i="26"/>
  <c r="N263" i="26"/>
  <c r="N262" i="26"/>
  <c r="N261" i="26"/>
  <c r="N260" i="26"/>
  <c r="N259" i="26"/>
  <c r="N258" i="26"/>
  <c r="N257" i="26"/>
  <c r="N256" i="26"/>
  <c r="N255" i="26"/>
  <c r="N254" i="26"/>
  <c r="N253" i="26"/>
  <c r="N252" i="26"/>
  <c r="N251" i="26"/>
  <c r="N250" i="26"/>
  <c r="N249" i="26"/>
  <c r="N248" i="26"/>
  <c r="N247" i="26"/>
  <c r="N246" i="26"/>
  <c r="N245" i="26"/>
  <c r="N244" i="26"/>
  <c r="N243" i="26"/>
  <c r="N242" i="26"/>
  <c r="N241" i="26"/>
  <c r="N240" i="26"/>
  <c r="N239" i="26"/>
  <c r="N238" i="26"/>
  <c r="N237" i="26"/>
  <c r="N236" i="26"/>
  <c r="N235" i="26"/>
  <c r="N234" i="26"/>
  <c r="N233" i="26"/>
  <c r="N232" i="26"/>
  <c r="N231" i="26"/>
  <c r="N230" i="26"/>
  <c r="N229" i="26"/>
  <c r="N228" i="26"/>
  <c r="N227" i="26"/>
  <c r="N226" i="26"/>
  <c r="N225" i="26"/>
  <c r="N224" i="26"/>
  <c r="N223" i="26"/>
  <c r="N222" i="26"/>
  <c r="N221" i="26"/>
  <c r="N220" i="26"/>
  <c r="N219" i="26"/>
  <c r="N218" i="26"/>
  <c r="N217" i="26"/>
  <c r="N216" i="26"/>
  <c r="N215" i="26"/>
  <c r="N214" i="26"/>
  <c r="N213" i="26"/>
  <c r="N212" i="26"/>
  <c r="N211" i="26"/>
  <c r="N210" i="26"/>
  <c r="N209" i="26"/>
  <c r="N208" i="26"/>
  <c r="N207" i="26"/>
  <c r="N206" i="26"/>
  <c r="N205" i="26"/>
  <c r="N204" i="26"/>
  <c r="N203" i="26"/>
  <c r="N202" i="26"/>
  <c r="N201" i="26"/>
  <c r="N200" i="26"/>
  <c r="N199" i="26"/>
  <c r="N198" i="26"/>
  <c r="N197" i="26"/>
  <c r="N196" i="26"/>
  <c r="N195" i="26"/>
  <c r="N194" i="26"/>
  <c r="N193" i="26"/>
  <c r="N192" i="26"/>
  <c r="N191" i="26"/>
  <c r="N190" i="26"/>
  <c r="N189" i="26"/>
  <c r="N188" i="26"/>
  <c r="N187" i="26"/>
  <c r="N186" i="26"/>
  <c r="N185" i="26"/>
  <c r="N184" i="26"/>
  <c r="N183" i="26"/>
  <c r="N182" i="26"/>
  <c r="N181" i="26"/>
  <c r="N180" i="26"/>
  <c r="N179" i="26"/>
  <c r="N178" i="26"/>
  <c r="N177" i="26"/>
  <c r="N176" i="26"/>
  <c r="N175" i="26"/>
  <c r="N174" i="26"/>
  <c r="N173" i="26"/>
  <c r="N172" i="26"/>
  <c r="N171" i="26"/>
  <c r="N170" i="26"/>
  <c r="N169" i="26"/>
  <c r="N168" i="26"/>
  <c r="N167" i="26"/>
  <c r="N166" i="26"/>
  <c r="N165" i="26"/>
  <c r="N164" i="26"/>
  <c r="N163" i="26"/>
  <c r="N162" i="26"/>
  <c r="N161" i="26"/>
  <c r="N160" i="26"/>
  <c r="N159" i="26"/>
  <c r="N158" i="26"/>
  <c r="N157" i="26"/>
  <c r="N156" i="26"/>
  <c r="N155" i="26"/>
  <c r="N154" i="26"/>
  <c r="N153" i="26"/>
  <c r="N152" i="26"/>
  <c r="N151" i="26"/>
  <c r="N150" i="26"/>
  <c r="N149" i="26"/>
  <c r="N148" i="26"/>
  <c r="N147" i="26"/>
  <c r="N146" i="26"/>
  <c r="N145" i="26"/>
  <c r="N144" i="26"/>
  <c r="N143" i="26"/>
  <c r="N142" i="26"/>
  <c r="N141" i="26"/>
  <c r="N140" i="26"/>
  <c r="N139" i="26"/>
  <c r="N138" i="26"/>
  <c r="N137" i="26"/>
  <c r="N136" i="26"/>
  <c r="N135" i="26"/>
  <c r="N134" i="26"/>
  <c r="N133" i="26"/>
  <c r="N132" i="26"/>
  <c r="N131" i="26"/>
  <c r="N130" i="26"/>
  <c r="N129" i="26"/>
  <c r="N128" i="26"/>
  <c r="N127" i="26"/>
  <c r="N126" i="26"/>
  <c r="N125" i="26"/>
  <c r="N124" i="26"/>
  <c r="N123" i="26"/>
  <c r="N122" i="26"/>
  <c r="N121" i="26"/>
  <c r="N120" i="26"/>
  <c r="N119" i="26"/>
  <c r="N118" i="26"/>
  <c r="N117" i="26"/>
  <c r="N116" i="26"/>
  <c r="N115" i="26"/>
  <c r="N114" i="26"/>
  <c r="N113" i="26"/>
  <c r="N112" i="26"/>
  <c r="N111" i="26"/>
  <c r="N110" i="26"/>
  <c r="N109" i="26"/>
  <c r="N108" i="26"/>
  <c r="N107" i="26"/>
  <c r="N106" i="26"/>
  <c r="N105" i="26"/>
  <c r="N104" i="26"/>
  <c r="N103" i="26"/>
  <c r="N102" i="26"/>
  <c r="N101" i="26"/>
  <c r="N100" i="26"/>
  <c r="N99" i="26"/>
  <c r="N98" i="26"/>
  <c r="N97" i="26"/>
  <c r="N96" i="26"/>
  <c r="N95" i="26"/>
  <c r="N94" i="26"/>
  <c r="N93" i="26"/>
  <c r="N92" i="26"/>
  <c r="N91" i="26"/>
  <c r="N90" i="26"/>
  <c r="N89" i="26"/>
  <c r="N88" i="26"/>
  <c r="N87" i="26"/>
  <c r="N86" i="26"/>
  <c r="N85" i="26"/>
  <c r="N84" i="26"/>
  <c r="N83" i="26"/>
  <c r="N82" i="26"/>
  <c r="N81" i="26"/>
  <c r="N80" i="26"/>
  <c r="N79" i="26"/>
  <c r="N78" i="26"/>
  <c r="N77" i="26"/>
  <c r="N76" i="26"/>
  <c r="N75" i="26"/>
  <c r="N74" i="26"/>
  <c r="N73" i="26"/>
  <c r="N72" i="26"/>
  <c r="N71" i="26"/>
  <c r="N70" i="26"/>
  <c r="N69" i="26"/>
  <c r="N68" i="26"/>
  <c r="N67" i="26"/>
  <c r="N66" i="26"/>
  <c r="N65" i="26"/>
  <c r="N64" i="26"/>
  <c r="N63" i="26"/>
  <c r="N62" i="26"/>
  <c r="N61" i="26"/>
  <c r="N60" i="26"/>
  <c r="N59" i="26"/>
  <c r="N58" i="26"/>
  <c r="N57" i="26"/>
  <c r="N56" i="26"/>
  <c r="N55" i="26"/>
  <c r="N54" i="26"/>
  <c r="N53" i="26"/>
  <c r="N52" i="26"/>
  <c r="N51" i="26"/>
  <c r="N50" i="26"/>
  <c r="N49" i="26"/>
  <c r="N48" i="26"/>
  <c r="N47" i="26"/>
  <c r="N46" i="26"/>
  <c r="N45" i="26"/>
  <c r="N44" i="26"/>
  <c r="N43" i="26"/>
  <c r="N42" i="26"/>
  <c r="N41" i="26"/>
  <c r="N40" i="26"/>
  <c r="N39" i="26"/>
  <c r="N38" i="26"/>
  <c r="N37" i="26"/>
  <c r="N36" i="26"/>
  <c r="N35" i="26"/>
  <c r="N34" i="26"/>
  <c r="N33" i="26"/>
  <c r="N32" i="26"/>
  <c r="N31" i="26"/>
  <c r="N30" i="26"/>
  <c r="N29" i="26"/>
  <c r="N28" i="26"/>
  <c r="N27" i="26"/>
  <c r="N26" i="26"/>
  <c r="N25" i="26"/>
  <c r="N24" i="26"/>
  <c r="N23" i="26"/>
  <c r="N22" i="26"/>
  <c r="N21" i="26"/>
  <c r="N20" i="26"/>
  <c r="N19" i="26"/>
  <c r="N18" i="26"/>
  <c r="N17" i="26"/>
  <c r="N16" i="26"/>
  <c r="N15" i="26"/>
  <c r="N14" i="26"/>
  <c r="N13" i="26"/>
  <c r="N12" i="26"/>
  <c r="N11" i="26"/>
  <c r="N10" i="26"/>
  <c r="N9" i="26"/>
  <c r="N8" i="26"/>
  <c r="N7" i="26"/>
  <c r="N6" i="26"/>
  <c r="N5" i="26"/>
  <c r="T5" i="26" s="1"/>
  <c r="B4" i="23"/>
  <c r="A1" i="23"/>
  <c r="N510" i="24" l="1"/>
  <c r="N509" i="24"/>
  <c r="N508" i="24"/>
  <c r="N507" i="24"/>
  <c r="N506" i="24"/>
  <c r="N505" i="24"/>
  <c r="N504" i="24"/>
  <c r="N503" i="24"/>
  <c r="N502" i="24"/>
  <c r="N501" i="24"/>
  <c r="N500" i="24"/>
  <c r="N499" i="24"/>
  <c r="N498" i="24"/>
  <c r="N497" i="24"/>
  <c r="N496" i="24"/>
  <c r="N495" i="24"/>
  <c r="N494" i="24"/>
  <c r="N493" i="24"/>
  <c r="N492" i="24"/>
  <c r="N491" i="24"/>
  <c r="N490" i="24"/>
  <c r="N489" i="24"/>
  <c r="N488" i="24"/>
  <c r="N487" i="24"/>
  <c r="N486" i="24"/>
  <c r="N485" i="24"/>
  <c r="N484" i="24"/>
  <c r="N483" i="24"/>
  <c r="N482" i="24"/>
  <c r="N481" i="24"/>
  <c r="N480" i="24"/>
  <c r="N479" i="24"/>
  <c r="N478" i="24"/>
  <c r="N477" i="24"/>
  <c r="N476" i="24"/>
  <c r="N475" i="24"/>
  <c r="N474" i="24"/>
  <c r="N473" i="24"/>
  <c r="N472" i="24"/>
  <c r="N471" i="24"/>
  <c r="N470" i="24"/>
  <c r="N469" i="24"/>
  <c r="N468" i="24"/>
  <c r="N467" i="24"/>
  <c r="N466" i="24"/>
  <c r="N465" i="24"/>
  <c r="N464" i="24"/>
  <c r="N463" i="24"/>
  <c r="N462" i="24"/>
  <c r="N461" i="24"/>
  <c r="N460" i="24"/>
  <c r="N459" i="24"/>
  <c r="N458" i="24"/>
  <c r="N457" i="24"/>
  <c r="N456" i="24"/>
  <c r="N455" i="24"/>
  <c r="N454" i="24"/>
  <c r="N453" i="24"/>
  <c r="N452" i="24"/>
  <c r="N451" i="24"/>
  <c r="N450" i="24"/>
  <c r="N449" i="24"/>
  <c r="N448" i="24"/>
  <c r="N447" i="24"/>
  <c r="N446" i="24"/>
  <c r="N445" i="24"/>
  <c r="N444" i="24"/>
  <c r="N443" i="24"/>
  <c r="N442" i="24"/>
  <c r="N441" i="24"/>
  <c r="N440" i="24"/>
  <c r="N439" i="24"/>
  <c r="N438" i="24"/>
  <c r="N437" i="24"/>
  <c r="N436" i="24"/>
  <c r="N435" i="24"/>
  <c r="N434" i="24"/>
  <c r="N433" i="24"/>
  <c r="N432" i="24"/>
  <c r="N431" i="24"/>
  <c r="N430" i="24"/>
  <c r="N429" i="24"/>
  <c r="N428" i="24"/>
  <c r="N427" i="24"/>
  <c r="N426" i="24"/>
  <c r="N425" i="24"/>
  <c r="N424" i="24"/>
  <c r="N423" i="24"/>
  <c r="N422" i="24"/>
  <c r="N421" i="24"/>
  <c r="N420" i="24"/>
  <c r="N419" i="24"/>
  <c r="N418" i="24"/>
  <c r="N417" i="24"/>
  <c r="N416" i="24"/>
  <c r="N415" i="24"/>
  <c r="N414" i="24"/>
  <c r="N413" i="24"/>
  <c r="N412" i="24"/>
  <c r="N411" i="24"/>
  <c r="N410" i="24"/>
  <c r="N409" i="24"/>
  <c r="N408" i="24"/>
  <c r="N407" i="24"/>
  <c r="N406" i="24"/>
  <c r="N405" i="24"/>
  <c r="N404" i="24"/>
  <c r="N403" i="24"/>
  <c r="N402" i="24"/>
  <c r="N401" i="24"/>
  <c r="N400" i="24"/>
  <c r="N399" i="24"/>
  <c r="N398" i="24"/>
  <c r="N397" i="24"/>
  <c r="N396" i="24"/>
  <c r="N395" i="24"/>
  <c r="N394" i="24"/>
  <c r="N393" i="24"/>
  <c r="N392" i="24"/>
  <c r="N391" i="24"/>
  <c r="N390" i="24"/>
  <c r="N389" i="24"/>
  <c r="N388" i="24"/>
  <c r="N387" i="24"/>
  <c r="N386" i="24"/>
  <c r="N385" i="24"/>
  <c r="N384" i="24"/>
  <c r="N383" i="24"/>
  <c r="N382" i="24"/>
  <c r="N381" i="24"/>
  <c r="N380" i="24"/>
  <c r="N379" i="24"/>
  <c r="N378" i="24"/>
  <c r="N377" i="24"/>
  <c r="N376" i="24"/>
  <c r="N375" i="24"/>
  <c r="N374" i="24"/>
  <c r="N373" i="24"/>
  <c r="N372" i="24"/>
  <c r="N371" i="24"/>
  <c r="N370" i="24"/>
  <c r="N369" i="24"/>
  <c r="N368" i="24"/>
  <c r="N367" i="24"/>
  <c r="N366" i="24"/>
  <c r="N365" i="24"/>
  <c r="N364" i="24"/>
  <c r="N363" i="24"/>
  <c r="N362" i="24"/>
  <c r="N361" i="24"/>
  <c r="N360" i="24"/>
  <c r="N359" i="24"/>
  <c r="N358" i="24"/>
  <c r="N357" i="24"/>
  <c r="N356" i="24"/>
  <c r="N355" i="24"/>
  <c r="N354" i="24"/>
  <c r="N353" i="24"/>
  <c r="N352" i="24"/>
  <c r="N351" i="24"/>
  <c r="N350" i="24"/>
  <c r="N349" i="24"/>
  <c r="N348" i="24"/>
  <c r="N347" i="24"/>
  <c r="N346" i="24"/>
  <c r="N345" i="24"/>
  <c r="N344" i="24"/>
  <c r="N343" i="24"/>
  <c r="N342" i="24"/>
  <c r="N341" i="24"/>
  <c r="N340" i="24"/>
  <c r="N339" i="24"/>
  <c r="N338" i="24"/>
  <c r="N337" i="24"/>
  <c r="N336" i="24"/>
  <c r="N335" i="24"/>
  <c r="N334" i="24"/>
  <c r="N333" i="24"/>
  <c r="N332" i="24"/>
  <c r="N331" i="24"/>
  <c r="N330" i="24"/>
  <c r="N329" i="24"/>
  <c r="N328" i="24"/>
  <c r="N327" i="24"/>
  <c r="N326" i="24"/>
  <c r="N325" i="24"/>
  <c r="N324" i="24"/>
  <c r="N323" i="24"/>
  <c r="N322" i="24"/>
  <c r="N321" i="24"/>
  <c r="N320" i="24"/>
  <c r="N319" i="24"/>
  <c r="N318" i="24"/>
  <c r="N317" i="24"/>
  <c r="N316" i="24"/>
  <c r="N315" i="24"/>
  <c r="N314" i="24"/>
  <c r="N313" i="24"/>
  <c r="N312" i="24"/>
  <c r="N311" i="24"/>
  <c r="N310" i="24"/>
  <c r="N309" i="24"/>
  <c r="N308" i="24"/>
  <c r="N307" i="24"/>
  <c r="N306" i="24"/>
  <c r="N305" i="24"/>
  <c r="N304" i="24"/>
  <c r="N303" i="24"/>
  <c r="N302" i="24"/>
  <c r="N301" i="24"/>
  <c r="N300" i="24"/>
  <c r="N299" i="24"/>
  <c r="N298" i="24"/>
  <c r="N297" i="24"/>
  <c r="N296" i="24"/>
  <c r="N295" i="24"/>
  <c r="N294" i="24"/>
  <c r="N293" i="24"/>
  <c r="N292" i="24"/>
  <c r="N291" i="24"/>
  <c r="N290" i="24"/>
  <c r="N289" i="24"/>
  <c r="N288" i="24"/>
  <c r="N287" i="24"/>
  <c r="N286" i="24"/>
  <c r="N285" i="24"/>
  <c r="N284" i="24"/>
  <c r="N283" i="24"/>
  <c r="N282" i="24"/>
  <c r="N281" i="24"/>
  <c r="N280" i="24"/>
  <c r="N279" i="24"/>
  <c r="N278" i="24"/>
  <c r="N277" i="24"/>
  <c r="N276" i="24"/>
  <c r="N275" i="24"/>
  <c r="N274" i="24"/>
  <c r="N273" i="24"/>
  <c r="N272" i="24"/>
  <c r="N271" i="24"/>
  <c r="N270" i="24"/>
  <c r="N269" i="24"/>
  <c r="N268" i="24"/>
  <c r="N267" i="24"/>
  <c r="N266" i="24"/>
  <c r="N265" i="24"/>
  <c r="N264" i="24"/>
  <c r="N263" i="24"/>
  <c r="N262" i="24"/>
  <c r="N261" i="24"/>
  <c r="N260" i="24"/>
  <c r="N259" i="24"/>
  <c r="N258" i="24"/>
  <c r="N257" i="24"/>
  <c r="N256" i="24"/>
  <c r="N255" i="24"/>
  <c r="N254" i="24"/>
  <c r="N253" i="24"/>
  <c r="N252" i="24"/>
  <c r="N251" i="24"/>
  <c r="N250" i="24"/>
  <c r="N249" i="24"/>
  <c r="N248" i="24"/>
  <c r="N247" i="24"/>
  <c r="N246" i="24"/>
  <c r="N245" i="24"/>
  <c r="N244" i="24"/>
  <c r="N243" i="24"/>
  <c r="N242" i="24"/>
  <c r="N241" i="24"/>
  <c r="N240" i="24"/>
  <c r="N239" i="24"/>
  <c r="N238" i="24"/>
  <c r="N237" i="24"/>
  <c r="N236" i="24"/>
  <c r="N235" i="24"/>
  <c r="N234" i="24"/>
  <c r="N233" i="24"/>
  <c r="N232" i="24"/>
  <c r="N231" i="24"/>
  <c r="N230" i="24"/>
  <c r="N229" i="24"/>
  <c r="N228" i="24"/>
  <c r="N227" i="24"/>
  <c r="N226" i="24"/>
  <c r="N225" i="24"/>
  <c r="N224" i="24"/>
  <c r="N223" i="24"/>
  <c r="N222" i="24"/>
  <c r="N221" i="24"/>
  <c r="N220" i="24"/>
  <c r="N219" i="24"/>
  <c r="N218" i="24"/>
  <c r="N217" i="24"/>
  <c r="N216" i="24"/>
  <c r="N215" i="24"/>
  <c r="N214" i="24"/>
  <c r="N213" i="24"/>
  <c r="N212" i="24"/>
  <c r="N211" i="24"/>
  <c r="N210" i="24"/>
  <c r="N209" i="24"/>
  <c r="N208" i="24"/>
  <c r="N207" i="24"/>
  <c r="N206" i="24"/>
  <c r="N205" i="24"/>
  <c r="N204" i="24"/>
  <c r="N203" i="24"/>
  <c r="N202" i="24"/>
  <c r="N201" i="24"/>
  <c r="N200" i="24"/>
  <c r="N199" i="24"/>
  <c r="N198" i="24"/>
  <c r="N197" i="24"/>
  <c r="N196" i="24"/>
  <c r="N195" i="24"/>
  <c r="N194" i="24"/>
  <c r="N193" i="24"/>
  <c r="N192" i="24"/>
  <c r="N191" i="24"/>
  <c r="N190" i="24"/>
  <c r="N189" i="24"/>
  <c r="N188" i="24"/>
  <c r="N187" i="24"/>
  <c r="N186" i="24"/>
  <c r="N185" i="24"/>
  <c r="N184" i="24"/>
  <c r="N183" i="24"/>
  <c r="N182" i="24"/>
  <c r="N181" i="24"/>
  <c r="N180" i="24"/>
  <c r="N179" i="24"/>
  <c r="N178" i="24"/>
  <c r="N177" i="24"/>
  <c r="N176" i="24"/>
  <c r="N175" i="24"/>
  <c r="N174" i="24"/>
  <c r="N173" i="24"/>
  <c r="N172" i="24"/>
  <c r="N171" i="24"/>
  <c r="N170" i="24"/>
  <c r="N169" i="24"/>
  <c r="N168" i="24"/>
  <c r="N167" i="24"/>
  <c r="N166" i="24"/>
  <c r="N165" i="24"/>
  <c r="N164" i="24"/>
  <c r="N163" i="24"/>
  <c r="N162" i="24"/>
  <c r="N161" i="24"/>
  <c r="N160" i="24"/>
  <c r="N159" i="24"/>
  <c r="N158" i="24"/>
  <c r="N157" i="24"/>
  <c r="N156" i="24"/>
  <c r="N155" i="24"/>
  <c r="N154" i="24"/>
  <c r="N153" i="24"/>
  <c r="N152" i="24"/>
  <c r="N151" i="24"/>
  <c r="N150" i="24"/>
  <c r="N149" i="24"/>
  <c r="N148" i="24"/>
  <c r="N147" i="24"/>
  <c r="N146" i="24"/>
  <c r="N145" i="24"/>
  <c r="N144" i="24"/>
  <c r="N143" i="24"/>
  <c r="N142" i="24"/>
  <c r="N141" i="24"/>
  <c r="N140" i="24"/>
  <c r="N139" i="24"/>
  <c r="N138" i="24"/>
  <c r="N137" i="24"/>
  <c r="N136" i="24"/>
  <c r="N135" i="24"/>
  <c r="N134" i="24"/>
  <c r="N133" i="24"/>
  <c r="N132" i="24"/>
  <c r="N131" i="24"/>
  <c r="N130" i="24"/>
  <c r="N129" i="24"/>
  <c r="N128" i="24"/>
  <c r="N127" i="24"/>
  <c r="N126" i="24"/>
  <c r="N125" i="24"/>
  <c r="N124" i="24"/>
  <c r="N123" i="24"/>
  <c r="N122" i="24"/>
  <c r="N121" i="24"/>
  <c r="N120" i="24"/>
  <c r="N119" i="24"/>
  <c r="N118" i="24"/>
  <c r="N117" i="24"/>
  <c r="N116" i="24"/>
  <c r="N115" i="24"/>
  <c r="N114" i="24"/>
  <c r="N113" i="24"/>
  <c r="N112" i="24"/>
  <c r="N111" i="24"/>
  <c r="N110" i="24"/>
  <c r="N109" i="24"/>
  <c r="N108" i="24"/>
  <c r="N107" i="24"/>
  <c r="N106" i="24"/>
  <c r="N105" i="24"/>
  <c r="N104" i="24"/>
  <c r="N103" i="24"/>
  <c r="N102" i="24"/>
  <c r="N101" i="24"/>
  <c r="N100" i="24"/>
  <c r="N99" i="24"/>
  <c r="N98" i="24"/>
  <c r="N97" i="24"/>
  <c r="N96" i="24"/>
  <c r="N95" i="24"/>
  <c r="N94" i="24"/>
  <c r="N93" i="24"/>
  <c r="N92" i="24"/>
  <c r="N91" i="24"/>
  <c r="N90" i="24"/>
  <c r="N89" i="24"/>
  <c r="N88" i="24"/>
  <c r="N87" i="24"/>
  <c r="N86" i="24"/>
  <c r="N85" i="24"/>
  <c r="N84" i="24"/>
  <c r="N83" i="24"/>
  <c r="N82" i="24"/>
  <c r="N81" i="24"/>
  <c r="N80" i="24"/>
  <c r="N79" i="24"/>
  <c r="N78" i="24"/>
  <c r="N77" i="24"/>
  <c r="N76" i="24"/>
  <c r="N75" i="24"/>
  <c r="N74" i="24"/>
  <c r="N73" i="24"/>
  <c r="N72" i="24"/>
  <c r="N71" i="24"/>
  <c r="N70" i="24"/>
  <c r="N69" i="24"/>
  <c r="N68" i="24"/>
  <c r="N67" i="24"/>
  <c r="N66" i="24"/>
  <c r="N65" i="24"/>
  <c r="N64" i="24"/>
  <c r="N63" i="24"/>
  <c r="N62" i="24"/>
  <c r="N61" i="24"/>
  <c r="N60" i="24"/>
  <c r="N59" i="24"/>
  <c r="N58" i="24"/>
  <c r="N57" i="24"/>
  <c r="N56" i="24"/>
  <c r="N55" i="24"/>
  <c r="N54" i="24"/>
  <c r="N53" i="24"/>
  <c r="N52" i="24"/>
  <c r="N51" i="24"/>
  <c r="N50" i="24"/>
  <c r="N49" i="24"/>
  <c r="N48" i="24"/>
  <c r="N47" i="24"/>
  <c r="N46" i="24"/>
  <c r="N45" i="24"/>
  <c r="N44" i="24"/>
  <c r="N43" i="24"/>
  <c r="N42" i="24"/>
  <c r="N41" i="24"/>
  <c r="N40" i="24"/>
  <c r="N39" i="24"/>
  <c r="N38" i="24"/>
  <c r="N37" i="24"/>
  <c r="N36" i="24"/>
  <c r="N35" i="24"/>
  <c r="N34" i="24"/>
  <c r="N33" i="24"/>
  <c r="N32" i="24"/>
  <c r="N31" i="24"/>
  <c r="N30" i="24"/>
  <c r="N29" i="24"/>
  <c r="N28" i="24"/>
  <c r="N27" i="24"/>
  <c r="N26" i="24"/>
  <c r="N25" i="24"/>
  <c r="N24" i="24"/>
  <c r="N23" i="24"/>
  <c r="N22" i="24"/>
  <c r="N21" i="24"/>
  <c r="N20" i="24"/>
  <c r="N19" i="24"/>
  <c r="N18" i="24"/>
  <c r="N17" i="24"/>
  <c r="N16" i="24"/>
  <c r="N15" i="24"/>
  <c r="N14" i="24"/>
  <c r="N13" i="24"/>
  <c r="N12" i="24"/>
  <c r="N11" i="24"/>
  <c r="N10" i="24"/>
  <c r="N8" i="24"/>
  <c r="N7" i="24"/>
  <c r="N6" i="24"/>
  <c r="T6" i="24" s="1"/>
  <c r="N5" i="24"/>
  <c r="T5" i="24" s="1"/>
  <c r="E13" i="23"/>
  <c r="D13" i="23"/>
  <c r="C3" i="23"/>
  <c r="C13" i="23" s="1"/>
  <c r="B3" i="23"/>
  <c r="B13" i="23" s="1"/>
  <c r="N510" i="22" l="1"/>
  <c r="N509" i="22"/>
  <c r="N508" i="22"/>
  <c r="N507" i="22"/>
  <c r="N506" i="22"/>
  <c r="N505" i="22"/>
  <c r="N504" i="22"/>
  <c r="N503" i="22"/>
  <c r="N502" i="22"/>
  <c r="N501" i="22"/>
  <c r="N500" i="22"/>
  <c r="N499" i="22"/>
  <c r="N498" i="22"/>
  <c r="N497" i="22"/>
  <c r="N496" i="22"/>
  <c r="N495" i="22"/>
  <c r="N494" i="22"/>
  <c r="N493" i="22"/>
  <c r="N492" i="22"/>
  <c r="N491" i="22"/>
  <c r="N490" i="22"/>
  <c r="N489" i="22"/>
  <c r="N488" i="22"/>
  <c r="N487" i="22"/>
  <c r="N486" i="22"/>
  <c r="N485" i="22"/>
  <c r="N484" i="22"/>
  <c r="N483" i="22"/>
  <c r="N482" i="22"/>
  <c r="N481" i="22"/>
  <c r="N480" i="22"/>
  <c r="N479" i="22"/>
  <c r="N478" i="22"/>
  <c r="N477" i="22"/>
  <c r="N476" i="22"/>
  <c r="N475" i="22"/>
  <c r="N474" i="22"/>
  <c r="N473" i="22"/>
  <c r="N472" i="22"/>
  <c r="N471" i="22"/>
  <c r="N470" i="22"/>
  <c r="N469" i="22"/>
  <c r="N468" i="22"/>
  <c r="N467" i="22"/>
  <c r="N466" i="22"/>
  <c r="N465" i="22"/>
  <c r="N464" i="22"/>
  <c r="N463" i="22"/>
  <c r="N462" i="22"/>
  <c r="N461" i="22"/>
  <c r="N460" i="22"/>
  <c r="N459" i="22"/>
  <c r="N458" i="22"/>
  <c r="N457" i="22"/>
  <c r="N456" i="22"/>
  <c r="N455" i="22"/>
  <c r="N454" i="22"/>
  <c r="N453" i="22"/>
  <c r="N452" i="22"/>
  <c r="N451" i="22"/>
  <c r="N450" i="22"/>
  <c r="N449" i="22"/>
  <c r="N448" i="22"/>
  <c r="N447" i="22"/>
  <c r="N446" i="22"/>
  <c r="N445" i="22"/>
  <c r="N444" i="22"/>
  <c r="N443" i="22"/>
  <c r="N442" i="22"/>
  <c r="N441" i="22"/>
  <c r="N440" i="22"/>
  <c r="N439" i="22"/>
  <c r="N438" i="22"/>
  <c r="N437" i="22"/>
  <c r="N436" i="22"/>
  <c r="N435" i="22"/>
  <c r="N434" i="22"/>
  <c r="N433" i="22"/>
  <c r="N432" i="22"/>
  <c r="N431" i="22"/>
  <c r="N430" i="22"/>
  <c r="N429" i="22"/>
  <c r="N428" i="22"/>
  <c r="N427" i="22"/>
  <c r="N426" i="22"/>
  <c r="N425" i="22"/>
  <c r="N424" i="22"/>
  <c r="N423" i="22"/>
  <c r="N422" i="22"/>
  <c r="N421" i="22"/>
  <c r="N420" i="22"/>
  <c r="N419" i="22"/>
  <c r="N418" i="22"/>
  <c r="N417" i="22"/>
  <c r="N416" i="22"/>
  <c r="N415" i="22"/>
  <c r="N414" i="22"/>
  <c r="N413" i="22"/>
  <c r="N412" i="22"/>
  <c r="N411" i="22"/>
  <c r="N410" i="22"/>
  <c r="N409" i="22"/>
  <c r="N408" i="22"/>
  <c r="N407" i="22"/>
  <c r="N406" i="22"/>
  <c r="N405" i="22"/>
  <c r="N404" i="22"/>
  <c r="N403" i="22"/>
  <c r="N402" i="22"/>
  <c r="N401" i="22"/>
  <c r="N400" i="22"/>
  <c r="N399" i="22"/>
  <c r="N398" i="22"/>
  <c r="N397" i="22"/>
  <c r="N396" i="22"/>
  <c r="N395" i="22"/>
  <c r="N394" i="22"/>
  <c r="N393" i="22"/>
  <c r="N392" i="22"/>
  <c r="N391" i="22"/>
  <c r="N390" i="22"/>
  <c r="N389" i="22"/>
  <c r="N388" i="22"/>
  <c r="N387" i="22"/>
  <c r="N386" i="22"/>
  <c r="N385" i="22"/>
  <c r="N384" i="22"/>
  <c r="N383" i="22"/>
  <c r="N382" i="22"/>
  <c r="N381" i="22"/>
  <c r="N380" i="22"/>
  <c r="N379" i="22"/>
  <c r="N378" i="22"/>
  <c r="N377" i="22"/>
  <c r="N376" i="22"/>
  <c r="N375" i="22"/>
  <c r="N374" i="22"/>
  <c r="N373" i="22"/>
  <c r="N372" i="22"/>
  <c r="N371" i="22"/>
  <c r="N370" i="22"/>
  <c r="N369" i="22"/>
  <c r="N368" i="22"/>
  <c r="N367" i="22"/>
  <c r="N366" i="22"/>
  <c r="N365" i="22"/>
  <c r="N364" i="22"/>
  <c r="N363" i="22"/>
  <c r="N362" i="22"/>
  <c r="N361" i="22"/>
  <c r="N360" i="22"/>
  <c r="N359" i="22"/>
  <c r="N358" i="22"/>
  <c r="N357" i="22"/>
  <c r="N356" i="22"/>
  <c r="N355" i="22"/>
  <c r="N354" i="22"/>
  <c r="N353" i="22"/>
  <c r="N352" i="22"/>
  <c r="N351" i="22"/>
  <c r="N350" i="22"/>
  <c r="N349" i="22"/>
  <c r="N348" i="22"/>
  <c r="N347" i="22"/>
  <c r="N346" i="22"/>
  <c r="N345" i="22"/>
  <c r="N344" i="22"/>
  <c r="N343" i="22"/>
  <c r="N342" i="22"/>
  <c r="N341" i="22"/>
  <c r="N340" i="22"/>
  <c r="N339" i="22"/>
  <c r="N338" i="22"/>
  <c r="N337" i="22"/>
  <c r="N336" i="22"/>
  <c r="N335" i="22"/>
  <c r="N334" i="22"/>
  <c r="N333" i="22"/>
  <c r="N332" i="22"/>
  <c r="N331" i="22"/>
  <c r="N330" i="22"/>
  <c r="N329" i="22"/>
  <c r="N328" i="22"/>
  <c r="N327" i="22"/>
  <c r="N326" i="22"/>
  <c r="N325" i="22"/>
  <c r="N324" i="22"/>
  <c r="N323" i="22"/>
  <c r="N322" i="22"/>
  <c r="N321" i="22"/>
  <c r="N320" i="22"/>
  <c r="N319" i="22"/>
  <c r="N318" i="22"/>
  <c r="N317" i="22"/>
  <c r="N316" i="22"/>
  <c r="N315" i="22"/>
  <c r="N314" i="22"/>
  <c r="N313" i="22"/>
  <c r="N312" i="22"/>
  <c r="N311" i="22"/>
  <c r="N310" i="22"/>
  <c r="N309" i="22"/>
  <c r="N308" i="22"/>
  <c r="N307" i="22"/>
  <c r="N306" i="22"/>
  <c r="N305" i="22"/>
  <c r="N304" i="22"/>
  <c r="N303" i="22"/>
  <c r="N302" i="22"/>
  <c r="N301" i="22"/>
  <c r="N300" i="22"/>
  <c r="N299" i="22"/>
  <c r="N298" i="22"/>
  <c r="N297" i="22"/>
  <c r="N296" i="22"/>
  <c r="N295" i="22"/>
  <c r="N294" i="22"/>
  <c r="N293" i="22"/>
  <c r="N292" i="22"/>
  <c r="N291" i="22"/>
  <c r="N290" i="22"/>
  <c r="N289" i="22"/>
  <c r="N288" i="22"/>
  <c r="N287" i="22"/>
  <c r="N286" i="22"/>
  <c r="N285" i="22"/>
  <c r="N284" i="22"/>
  <c r="N283" i="22"/>
  <c r="N282" i="22"/>
  <c r="N281" i="22"/>
  <c r="N280" i="22"/>
  <c r="N279" i="22"/>
  <c r="N278" i="22"/>
  <c r="N277" i="22"/>
  <c r="N276" i="22"/>
  <c r="N275" i="22"/>
  <c r="N274" i="22"/>
  <c r="N273" i="22"/>
  <c r="N272" i="22"/>
  <c r="N271" i="22"/>
  <c r="N270" i="22"/>
  <c r="N269" i="22"/>
  <c r="N268" i="22"/>
  <c r="N267" i="22"/>
  <c r="N266" i="22"/>
  <c r="N265" i="22"/>
  <c r="N264" i="22"/>
  <c r="N263" i="22"/>
  <c r="N262" i="22"/>
  <c r="N261" i="22"/>
  <c r="N260" i="22"/>
  <c r="N259" i="22"/>
  <c r="N258" i="22"/>
  <c r="N257" i="22"/>
  <c r="N256" i="22"/>
  <c r="N255" i="22"/>
  <c r="N254" i="22"/>
  <c r="N253" i="22"/>
  <c r="N252" i="22"/>
  <c r="N251" i="22"/>
  <c r="N250" i="22"/>
  <c r="N249" i="22"/>
  <c r="N248" i="22"/>
  <c r="N247" i="22"/>
  <c r="N246" i="22"/>
  <c r="N245" i="22"/>
  <c r="N244" i="22"/>
  <c r="N243" i="22"/>
  <c r="N242" i="22"/>
  <c r="N241" i="22"/>
  <c r="N240" i="22"/>
  <c r="N239" i="22"/>
  <c r="N238" i="22"/>
  <c r="N237" i="22"/>
  <c r="N236" i="22"/>
  <c r="N235" i="22"/>
  <c r="N234" i="22"/>
  <c r="N233" i="22"/>
  <c r="N232" i="22"/>
  <c r="N231" i="22"/>
  <c r="N230" i="22"/>
  <c r="N229" i="22"/>
  <c r="N228" i="22"/>
  <c r="N227" i="22"/>
  <c r="N226" i="22"/>
  <c r="N225" i="22"/>
  <c r="N224" i="22"/>
  <c r="N223" i="22"/>
  <c r="N222" i="22"/>
  <c r="N221" i="22"/>
  <c r="N220" i="22"/>
  <c r="N219" i="22"/>
  <c r="N218" i="22"/>
  <c r="N217" i="22"/>
  <c r="N216" i="22"/>
  <c r="N215" i="22"/>
  <c r="N214" i="22"/>
  <c r="N213" i="22"/>
  <c r="N212" i="22"/>
  <c r="N211" i="22"/>
  <c r="N210" i="22"/>
  <c r="N209" i="22"/>
  <c r="N208" i="22"/>
  <c r="N207" i="22"/>
  <c r="N206" i="22"/>
  <c r="N205" i="22"/>
  <c r="N204" i="22"/>
  <c r="N203" i="22"/>
  <c r="N202" i="22"/>
  <c r="N201" i="22"/>
  <c r="N200" i="22"/>
  <c r="N199" i="22"/>
  <c r="N198" i="22"/>
  <c r="N197" i="22"/>
  <c r="N196" i="22"/>
  <c r="N195" i="22"/>
  <c r="N194" i="22"/>
  <c r="N193" i="22"/>
  <c r="N192" i="22"/>
  <c r="N191" i="22"/>
  <c r="N190" i="22"/>
  <c r="N189" i="22"/>
  <c r="N188" i="22"/>
  <c r="N187" i="22"/>
  <c r="N186" i="22"/>
  <c r="N185" i="22"/>
  <c r="N184" i="22"/>
  <c r="N183" i="22"/>
  <c r="N182" i="22"/>
  <c r="N181" i="22"/>
  <c r="N180" i="22"/>
  <c r="N179" i="22"/>
  <c r="N178" i="22"/>
  <c r="N177" i="22"/>
  <c r="N176" i="22"/>
  <c r="N175" i="22"/>
  <c r="N174" i="22"/>
  <c r="N173" i="22"/>
  <c r="N172" i="22"/>
  <c r="N171" i="22"/>
  <c r="N170" i="22"/>
  <c r="N169" i="22"/>
  <c r="N168" i="22"/>
  <c r="N167" i="22"/>
  <c r="N166" i="22"/>
  <c r="N165" i="22"/>
  <c r="N164" i="22"/>
  <c r="N163" i="22"/>
  <c r="N162" i="22"/>
  <c r="N161" i="22"/>
  <c r="N160" i="22"/>
  <c r="N159" i="22"/>
  <c r="N158" i="22"/>
  <c r="N157" i="22"/>
  <c r="N156" i="22"/>
  <c r="N155" i="22"/>
  <c r="N154" i="22"/>
  <c r="N153" i="22"/>
  <c r="N152" i="22"/>
  <c r="N151" i="22"/>
  <c r="N150" i="22"/>
  <c r="N149" i="22"/>
  <c r="N148" i="22"/>
  <c r="N147" i="22"/>
  <c r="N146" i="22"/>
  <c r="N145" i="22"/>
  <c r="N144" i="22"/>
  <c r="N143" i="22"/>
  <c r="N142" i="22"/>
  <c r="N141" i="22"/>
  <c r="N140" i="22"/>
  <c r="N139" i="22"/>
  <c r="N138" i="22"/>
  <c r="N137" i="22"/>
  <c r="N136" i="22"/>
  <c r="N135" i="22"/>
  <c r="N134" i="22"/>
  <c r="N133" i="22"/>
  <c r="N132" i="22"/>
  <c r="N131" i="22"/>
  <c r="N130" i="22"/>
  <c r="N129" i="22"/>
  <c r="N128" i="22"/>
  <c r="N127" i="22"/>
  <c r="N126" i="22"/>
  <c r="N125" i="22"/>
  <c r="N124" i="22"/>
  <c r="N123" i="22"/>
  <c r="N122" i="22"/>
  <c r="N121" i="22"/>
  <c r="N120" i="22"/>
  <c r="N119" i="22"/>
  <c r="N118" i="22"/>
  <c r="N117" i="22"/>
  <c r="N116" i="22"/>
  <c r="N115" i="22"/>
  <c r="N114" i="22"/>
  <c r="N113" i="22"/>
  <c r="N112" i="22"/>
  <c r="N111" i="22"/>
  <c r="N110" i="22"/>
  <c r="N109" i="22"/>
  <c r="N108" i="22"/>
  <c r="N107" i="22"/>
  <c r="N106" i="22"/>
  <c r="N105" i="22"/>
  <c r="N104" i="22"/>
  <c r="N103" i="22"/>
  <c r="N102" i="22"/>
  <c r="N101" i="22"/>
  <c r="N100" i="22"/>
  <c r="N99" i="22"/>
  <c r="N98" i="22"/>
  <c r="N97" i="22"/>
  <c r="N96" i="22"/>
  <c r="N95" i="22"/>
  <c r="N94" i="22"/>
  <c r="N93" i="22"/>
  <c r="N92" i="22"/>
  <c r="N91" i="22"/>
  <c r="N90" i="22"/>
  <c r="N89" i="22"/>
  <c r="N88" i="22"/>
  <c r="N87" i="22"/>
  <c r="N86" i="22"/>
  <c r="N85" i="22"/>
  <c r="N84" i="22"/>
  <c r="N83" i="22"/>
  <c r="N82" i="22"/>
  <c r="N81" i="22"/>
  <c r="N80" i="22"/>
  <c r="N79" i="22"/>
  <c r="N78" i="22"/>
  <c r="N77" i="22"/>
  <c r="N76" i="22"/>
  <c r="N75" i="22"/>
  <c r="N74" i="22"/>
  <c r="N73" i="22"/>
  <c r="N72" i="22"/>
  <c r="N71" i="22"/>
  <c r="N70" i="22"/>
  <c r="N69" i="22"/>
  <c r="N68" i="22"/>
  <c r="N67" i="22"/>
  <c r="N66" i="22"/>
  <c r="N65" i="22"/>
  <c r="N64" i="22"/>
  <c r="N63" i="22"/>
  <c r="N62" i="22"/>
  <c r="N61" i="22"/>
  <c r="N60" i="22"/>
  <c r="N59" i="22"/>
  <c r="N58" i="22"/>
  <c r="N57" i="22"/>
  <c r="N56" i="22"/>
  <c r="N55" i="22"/>
  <c r="N54" i="22"/>
  <c r="N53" i="22"/>
  <c r="N52" i="22"/>
  <c r="N51" i="22"/>
  <c r="N50" i="22"/>
  <c r="N49" i="22"/>
  <c r="N48" i="22"/>
  <c r="N47" i="22"/>
  <c r="N46" i="22"/>
  <c r="N45" i="22"/>
  <c r="N44" i="22"/>
  <c r="N43" i="22"/>
  <c r="N42" i="22"/>
  <c r="N41" i="22"/>
  <c r="N40" i="22"/>
  <c r="N39" i="22"/>
  <c r="N38" i="22"/>
  <c r="N37" i="22"/>
  <c r="N36" i="22"/>
  <c r="N35" i="22"/>
  <c r="N34" i="22"/>
  <c r="N33" i="22"/>
  <c r="N32" i="22"/>
  <c r="N31" i="22"/>
  <c r="N30" i="22"/>
  <c r="N29" i="22"/>
  <c r="N28" i="22"/>
  <c r="N27" i="22"/>
  <c r="N26" i="22"/>
  <c r="N25" i="22"/>
  <c r="N24" i="22"/>
  <c r="N23" i="22"/>
  <c r="N22" i="22"/>
  <c r="N21" i="22"/>
  <c r="N20" i="22"/>
  <c r="N19" i="22"/>
  <c r="N18" i="22"/>
  <c r="N17" i="22"/>
  <c r="N16" i="22"/>
  <c r="N15" i="22"/>
  <c r="N14" i="22"/>
  <c r="N13" i="22"/>
  <c r="N12" i="22"/>
  <c r="N11" i="22"/>
  <c r="T10" i="22"/>
  <c r="T9" i="22"/>
  <c r="N8" i="22"/>
  <c r="T8" i="22" s="1"/>
  <c r="N7" i="22"/>
  <c r="T7" i="22" s="1"/>
  <c r="N6" i="22"/>
  <c r="T6" i="22" s="1"/>
  <c r="N5" i="22"/>
  <c r="T5" i="22" s="1"/>
  <c r="N510" i="21" l="1"/>
  <c r="N509" i="21"/>
  <c r="N508" i="21"/>
  <c r="N507" i="21"/>
  <c r="N506" i="21"/>
  <c r="N505" i="21"/>
  <c r="N504" i="21"/>
  <c r="N503" i="21"/>
  <c r="N502" i="21"/>
  <c r="N501" i="21"/>
  <c r="N500" i="21"/>
  <c r="N499" i="21"/>
  <c r="N498" i="21"/>
  <c r="N497" i="21"/>
  <c r="N496" i="21"/>
  <c r="N495" i="21"/>
  <c r="N494" i="21"/>
  <c r="N493" i="21"/>
  <c r="N492" i="21"/>
  <c r="N491" i="21"/>
  <c r="N490" i="21"/>
  <c r="N489" i="21"/>
  <c r="N488" i="21"/>
  <c r="N487" i="21"/>
  <c r="N486" i="21"/>
  <c r="N485" i="21"/>
  <c r="N484" i="21"/>
  <c r="N483" i="21"/>
  <c r="N482" i="21"/>
  <c r="N481" i="21"/>
  <c r="N480" i="21"/>
  <c r="N479" i="21"/>
  <c r="N478" i="21"/>
  <c r="N477" i="21"/>
  <c r="N476" i="21"/>
  <c r="N475" i="21"/>
  <c r="N474" i="21"/>
  <c r="N473" i="21"/>
  <c r="N472" i="21"/>
  <c r="N471" i="21"/>
  <c r="N470" i="21"/>
  <c r="N469" i="21"/>
  <c r="N468" i="21"/>
  <c r="N467" i="21"/>
  <c r="N466" i="21"/>
  <c r="N465" i="21"/>
  <c r="N464" i="21"/>
  <c r="N463" i="21"/>
  <c r="N462" i="21"/>
  <c r="N461" i="21"/>
  <c r="N460" i="21"/>
  <c r="N459" i="21"/>
  <c r="N458" i="21"/>
  <c r="N457" i="21"/>
  <c r="N456" i="21"/>
  <c r="N455" i="21"/>
  <c r="N454" i="21"/>
  <c r="N453" i="21"/>
  <c r="N452" i="21"/>
  <c r="N451" i="21"/>
  <c r="N450" i="21"/>
  <c r="N449" i="21"/>
  <c r="N448" i="21"/>
  <c r="N447" i="21"/>
  <c r="N446" i="21"/>
  <c r="N445" i="21"/>
  <c r="N444" i="21"/>
  <c r="N443" i="21"/>
  <c r="N442" i="21"/>
  <c r="N441" i="21"/>
  <c r="N440" i="21"/>
  <c r="N439" i="21"/>
  <c r="N438" i="21"/>
  <c r="N437" i="21"/>
  <c r="N436" i="21"/>
  <c r="N435" i="21"/>
  <c r="N434" i="21"/>
  <c r="N433" i="21"/>
  <c r="N432" i="21"/>
  <c r="N431" i="21"/>
  <c r="N430" i="21"/>
  <c r="N429" i="21"/>
  <c r="N428" i="21"/>
  <c r="N427" i="21"/>
  <c r="N426" i="21"/>
  <c r="N425" i="21"/>
  <c r="N424" i="21"/>
  <c r="N423" i="21"/>
  <c r="N422" i="21"/>
  <c r="N421" i="21"/>
  <c r="N420" i="21"/>
  <c r="N419" i="21"/>
  <c r="N418" i="21"/>
  <c r="N417" i="21"/>
  <c r="N416" i="21"/>
  <c r="N415" i="21"/>
  <c r="N414" i="21"/>
  <c r="N413" i="21"/>
  <c r="N412" i="21"/>
  <c r="N411" i="21"/>
  <c r="N410" i="21"/>
  <c r="N409" i="21"/>
  <c r="N408" i="21"/>
  <c r="N407" i="21"/>
  <c r="N406" i="21"/>
  <c r="N405" i="21"/>
  <c r="N404" i="21"/>
  <c r="N403" i="21"/>
  <c r="N402" i="21"/>
  <c r="N401" i="21"/>
  <c r="N400" i="21"/>
  <c r="N399" i="21"/>
  <c r="N398" i="21"/>
  <c r="N397" i="21"/>
  <c r="N396" i="21"/>
  <c r="N395" i="21"/>
  <c r="N394" i="21"/>
  <c r="N393" i="21"/>
  <c r="N392" i="21"/>
  <c r="N391" i="21"/>
  <c r="N390" i="21"/>
  <c r="N389" i="21"/>
  <c r="N388" i="21"/>
  <c r="N387" i="21"/>
  <c r="N386" i="21"/>
  <c r="N385" i="21"/>
  <c r="N384" i="21"/>
  <c r="N383" i="21"/>
  <c r="N382" i="21"/>
  <c r="N381" i="21"/>
  <c r="N380" i="21"/>
  <c r="N379" i="21"/>
  <c r="N378" i="21"/>
  <c r="N377" i="21"/>
  <c r="N376" i="21"/>
  <c r="N375" i="21"/>
  <c r="N374" i="21"/>
  <c r="N373" i="21"/>
  <c r="N372" i="21"/>
  <c r="N371" i="21"/>
  <c r="N370" i="21"/>
  <c r="N369" i="21"/>
  <c r="N368" i="21"/>
  <c r="N367" i="21"/>
  <c r="N366" i="21"/>
  <c r="N365" i="21"/>
  <c r="N364" i="21"/>
  <c r="N363" i="21"/>
  <c r="N362" i="21"/>
  <c r="N361" i="21"/>
  <c r="N360" i="21"/>
  <c r="N359" i="21"/>
  <c r="N358" i="21"/>
  <c r="N357" i="21"/>
  <c r="N356" i="21"/>
  <c r="N355" i="21"/>
  <c r="N354" i="21"/>
  <c r="N353" i="21"/>
  <c r="N352" i="21"/>
  <c r="N351" i="21"/>
  <c r="N350" i="21"/>
  <c r="N349" i="21"/>
  <c r="N348" i="21"/>
  <c r="N347" i="21"/>
  <c r="N346" i="21"/>
  <c r="N345" i="21"/>
  <c r="N344" i="21"/>
  <c r="N343" i="21"/>
  <c r="N342" i="21"/>
  <c r="N341" i="21"/>
  <c r="N340" i="21"/>
  <c r="N339" i="21"/>
  <c r="N338" i="21"/>
  <c r="N337" i="21"/>
  <c r="N336" i="21"/>
  <c r="N335" i="21"/>
  <c r="N334" i="21"/>
  <c r="N333" i="21"/>
  <c r="N332" i="21"/>
  <c r="N331" i="21"/>
  <c r="N330" i="21"/>
  <c r="N329" i="21"/>
  <c r="N328" i="21"/>
  <c r="N327" i="21"/>
  <c r="N326" i="21"/>
  <c r="N325" i="21"/>
  <c r="N324" i="21"/>
  <c r="N323" i="21"/>
  <c r="N322" i="21"/>
  <c r="N321" i="21"/>
  <c r="N320" i="21"/>
  <c r="N319" i="21"/>
  <c r="N318" i="21"/>
  <c r="N317" i="21"/>
  <c r="N316" i="21"/>
  <c r="N315" i="21"/>
  <c r="N314" i="21"/>
  <c r="N313" i="21"/>
  <c r="N312" i="21"/>
  <c r="N311" i="21"/>
  <c r="N310" i="21"/>
  <c r="N309" i="21"/>
  <c r="N308" i="21"/>
  <c r="N307" i="21"/>
  <c r="N306" i="21"/>
  <c r="N305" i="21"/>
  <c r="N304" i="21"/>
  <c r="N303" i="21"/>
  <c r="N302" i="21"/>
  <c r="N301" i="21"/>
  <c r="N300" i="21"/>
  <c r="N299" i="21"/>
  <c r="N298" i="21"/>
  <c r="N297" i="21"/>
  <c r="N296" i="21"/>
  <c r="N295" i="21"/>
  <c r="N294" i="21"/>
  <c r="N293" i="21"/>
  <c r="N292" i="21"/>
  <c r="N291" i="21"/>
  <c r="N290" i="21"/>
  <c r="N289" i="21"/>
  <c r="N288" i="21"/>
  <c r="N287" i="21"/>
  <c r="N286" i="21"/>
  <c r="N285" i="21"/>
  <c r="N284" i="21"/>
  <c r="N283" i="21"/>
  <c r="N282" i="21"/>
  <c r="N281" i="21"/>
  <c r="N280" i="21"/>
  <c r="N279" i="21"/>
  <c r="N278" i="21"/>
  <c r="N277" i="21"/>
  <c r="N276" i="21"/>
  <c r="N275" i="21"/>
  <c r="N274" i="21"/>
  <c r="N273" i="21"/>
  <c r="N272" i="21"/>
  <c r="N271" i="21"/>
  <c r="N270" i="21"/>
  <c r="N269" i="21"/>
  <c r="N268" i="21"/>
  <c r="N267" i="21"/>
  <c r="N266" i="21"/>
  <c r="N265" i="21"/>
  <c r="N264" i="21"/>
  <c r="N263" i="21"/>
  <c r="N262" i="21"/>
  <c r="N261" i="21"/>
  <c r="N260" i="21"/>
  <c r="N259" i="21"/>
  <c r="N258" i="21"/>
  <c r="N257" i="21"/>
  <c r="N256" i="21"/>
  <c r="N255" i="21"/>
  <c r="N254" i="21"/>
  <c r="N253" i="21"/>
  <c r="N252" i="21"/>
  <c r="N251" i="21"/>
  <c r="N250" i="21"/>
  <c r="N249" i="21"/>
  <c r="N248" i="21"/>
  <c r="N247" i="21"/>
  <c r="N246" i="21"/>
  <c r="N245" i="21"/>
  <c r="N244" i="21"/>
  <c r="N243" i="21"/>
  <c r="N242" i="21"/>
  <c r="N241" i="21"/>
  <c r="N240" i="21"/>
  <c r="N239" i="21"/>
  <c r="N238" i="21"/>
  <c r="N237" i="21"/>
  <c r="N236" i="21"/>
  <c r="N235" i="21"/>
  <c r="N234" i="21"/>
  <c r="N233" i="21"/>
  <c r="N232" i="21"/>
  <c r="N231" i="21"/>
  <c r="N230" i="21"/>
  <c r="N229" i="21"/>
  <c r="N228" i="21"/>
  <c r="N227" i="21"/>
  <c r="N226" i="21"/>
  <c r="N225" i="21"/>
  <c r="N224" i="21"/>
  <c r="N223" i="21"/>
  <c r="N222" i="21"/>
  <c r="N221" i="21"/>
  <c r="N220" i="21"/>
  <c r="N219" i="21"/>
  <c r="N218" i="21"/>
  <c r="N217" i="21"/>
  <c r="N216" i="21"/>
  <c r="N215" i="21"/>
  <c r="N214" i="21"/>
  <c r="N213" i="21"/>
  <c r="N212" i="21"/>
  <c r="N211" i="21"/>
  <c r="N210" i="21"/>
  <c r="N209" i="21"/>
  <c r="N208" i="21"/>
  <c r="N207" i="21"/>
  <c r="N206" i="21"/>
  <c r="N205" i="21"/>
  <c r="N204" i="21"/>
  <c r="N203" i="21"/>
  <c r="N202" i="21"/>
  <c r="N201" i="21"/>
  <c r="N200" i="21"/>
  <c r="N199" i="21"/>
  <c r="N198" i="21"/>
  <c r="N197" i="21"/>
  <c r="N196" i="21"/>
  <c r="N195" i="21"/>
  <c r="N194" i="21"/>
  <c r="N193" i="21"/>
  <c r="N192" i="21"/>
  <c r="N191" i="21"/>
  <c r="N190" i="21"/>
  <c r="N189" i="21"/>
  <c r="N188" i="21"/>
  <c r="N187" i="21"/>
  <c r="N186" i="21"/>
  <c r="N185" i="21"/>
  <c r="N184" i="21"/>
  <c r="N183" i="21"/>
  <c r="N182" i="21"/>
  <c r="N181" i="21"/>
  <c r="N180" i="21"/>
  <c r="N179" i="21"/>
  <c r="N178" i="21"/>
  <c r="N177" i="21"/>
  <c r="N176" i="21"/>
  <c r="N175" i="21"/>
  <c r="N174" i="21"/>
  <c r="N173" i="21"/>
  <c r="N172" i="21"/>
  <c r="N171" i="21"/>
  <c r="N170" i="21"/>
  <c r="N169" i="21"/>
  <c r="N168" i="21"/>
  <c r="N167" i="21"/>
  <c r="N166" i="21"/>
  <c r="N165" i="21"/>
  <c r="N164" i="21"/>
  <c r="N163" i="21"/>
  <c r="N162" i="21"/>
  <c r="N161" i="21"/>
  <c r="N160" i="21"/>
  <c r="N159" i="21"/>
  <c r="N158" i="21"/>
  <c r="N157" i="21"/>
  <c r="N156" i="21"/>
  <c r="N155" i="21"/>
  <c r="N154" i="21"/>
  <c r="N153" i="21"/>
  <c r="N152" i="21"/>
  <c r="N151" i="21"/>
  <c r="N150" i="21"/>
  <c r="N149" i="21"/>
  <c r="N148" i="21"/>
  <c r="N147" i="21"/>
  <c r="N146" i="21"/>
  <c r="N145" i="21"/>
  <c r="N144" i="21"/>
  <c r="N143" i="21"/>
  <c r="N142" i="21"/>
  <c r="N141" i="21"/>
  <c r="N140" i="21"/>
  <c r="N139" i="21"/>
  <c r="N138" i="21"/>
  <c r="N137" i="21"/>
  <c r="N136" i="21"/>
  <c r="N135" i="21"/>
  <c r="N134" i="21"/>
  <c r="N133" i="21"/>
  <c r="N132" i="21"/>
  <c r="N131" i="21"/>
  <c r="N130" i="21"/>
  <c r="N129" i="21"/>
  <c r="N128" i="21"/>
  <c r="N127" i="21"/>
  <c r="N126" i="21"/>
  <c r="N125" i="21"/>
  <c r="N124" i="21"/>
  <c r="N123" i="21"/>
  <c r="N122" i="21"/>
  <c r="N121" i="21"/>
  <c r="N120" i="21"/>
  <c r="N119" i="21"/>
  <c r="N118" i="21"/>
  <c r="N117" i="21"/>
  <c r="N116" i="21"/>
  <c r="N115" i="21"/>
  <c r="N114" i="21"/>
  <c r="N113" i="21"/>
  <c r="N112" i="21"/>
  <c r="N111" i="21"/>
  <c r="N110" i="21"/>
  <c r="N109" i="21"/>
  <c r="N108" i="21"/>
  <c r="N107" i="21"/>
  <c r="N106" i="21"/>
  <c r="N105" i="21"/>
  <c r="N104" i="21"/>
  <c r="N103" i="21"/>
  <c r="N102" i="21"/>
  <c r="N101" i="21"/>
  <c r="N100" i="21"/>
  <c r="N99" i="21"/>
  <c r="N98" i="21"/>
  <c r="N97" i="21"/>
  <c r="N96" i="21"/>
  <c r="N95" i="21"/>
  <c r="N94" i="21"/>
  <c r="N93" i="21"/>
  <c r="N92" i="21"/>
  <c r="N91" i="21"/>
  <c r="N90" i="21"/>
  <c r="N89" i="21"/>
  <c r="N88" i="21"/>
  <c r="N87" i="21"/>
  <c r="N86" i="21"/>
  <c r="N85" i="21"/>
  <c r="N84" i="21"/>
  <c r="N83" i="21"/>
  <c r="N82" i="21"/>
  <c r="N81" i="21"/>
  <c r="N80" i="21"/>
  <c r="N79" i="21"/>
  <c r="N78" i="21"/>
  <c r="N77" i="21"/>
  <c r="N76" i="21"/>
  <c r="N75" i="21"/>
  <c r="N74" i="21"/>
  <c r="N73" i="21"/>
  <c r="N72" i="21"/>
  <c r="N71" i="21"/>
  <c r="N70" i="21"/>
  <c r="N69" i="21"/>
  <c r="N68" i="21"/>
  <c r="N67" i="21"/>
  <c r="N66" i="21"/>
  <c r="N65" i="21"/>
  <c r="N64" i="21"/>
  <c r="N63" i="21"/>
  <c r="N62" i="21"/>
  <c r="N61" i="21"/>
  <c r="N60" i="21"/>
  <c r="N59" i="21"/>
  <c r="N58" i="21"/>
  <c r="N57" i="21"/>
  <c r="N56" i="21"/>
  <c r="N55" i="21"/>
  <c r="N54" i="21"/>
  <c r="N53" i="21"/>
  <c r="N52" i="21"/>
  <c r="N51" i="21"/>
  <c r="N50" i="21"/>
  <c r="N49" i="21"/>
  <c r="N48" i="21"/>
  <c r="N47" i="21"/>
  <c r="N46" i="21"/>
  <c r="N45" i="21"/>
  <c r="N44" i="21"/>
  <c r="N43" i="21"/>
  <c r="N42" i="21"/>
  <c r="N41" i="21"/>
  <c r="N40" i="21"/>
  <c r="N39" i="21"/>
  <c r="N38" i="21"/>
  <c r="N37" i="21"/>
  <c r="N36" i="21"/>
  <c r="N35" i="21"/>
  <c r="N34" i="21"/>
  <c r="N33" i="21"/>
  <c r="N32" i="21"/>
  <c r="N31" i="21"/>
  <c r="N30" i="21"/>
  <c r="N29" i="21"/>
  <c r="N28" i="21"/>
  <c r="N27" i="21"/>
  <c r="N26" i="21"/>
  <c r="N25" i="21"/>
  <c r="N24" i="21"/>
  <c r="N23" i="21"/>
  <c r="N22" i="21"/>
  <c r="N21" i="21"/>
  <c r="N20" i="21"/>
  <c r="T20" i="21" s="1"/>
  <c r="N19" i="21"/>
  <c r="T19" i="21" s="1"/>
  <c r="N18" i="21"/>
  <c r="T18" i="21" s="1"/>
  <c r="N17" i="21"/>
  <c r="T17" i="21" s="1"/>
  <c r="N16" i="21"/>
  <c r="T16" i="21" s="1"/>
  <c r="N15" i="21"/>
  <c r="T15" i="21" s="1"/>
  <c r="N14" i="21"/>
  <c r="T14" i="21" s="1"/>
  <c r="N13" i="21"/>
  <c r="T13" i="21" s="1"/>
  <c r="N12" i="21"/>
  <c r="T12" i="21" s="1"/>
  <c r="N11" i="21"/>
  <c r="T11" i="21" s="1"/>
  <c r="N10" i="21"/>
  <c r="T10" i="21" s="1"/>
  <c r="N9" i="21"/>
  <c r="T9" i="21" s="1"/>
  <c r="N8" i="21"/>
  <c r="T8" i="21" s="1"/>
  <c r="N7" i="21"/>
  <c r="T7" i="21" s="1"/>
  <c r="N6" i="21"/>
  <c r="T6" i="21" s="1"/>
  <c r="N5" i="21"/>
  <c r="T5" i="21" s="1"/>
</calcChain>
</file>

<file path=xl/sharedStrings.xml><?xml version="1.0" encoding="utf-8"?>
<sst xmlns="http://schemas.openxmlformats.org/spreadsheetml/2006/main" count="584" uniqueCount="93">
  <si>
    <t>Краткое наименование образовательной организации</t>
  </si>
  <si>
    <t>Стаж педагогической работы</t>
  </si>
  <si>
    <t xml:space="preserve">Образование по диплому </t>
  </si>
  <si>
    <t>Преподаваемый учебный предмет</t>
  </si>
  <si>
    <t>ФИО учителя</t>
  </si>
  <si>
    <t xml:space="preserve">Мониторинг оценки предметных компетенций педагогических работников в ШНОР/ШССУ </t>
  </si>
  <si>
    <t>Нагрузка недельная (час.)</t>
  </si>
  <si>
    <t>нет</t>
  </si>
  <si>
    <t>Наличие документа, устанавливающего квалификационную категорию (высшая, первая) педагогическому работнику (0, 1, 2  балла)</t>
  </si>
  <si>
    <t>Итоговое значение</t>
  </si>
  <si>
    <t>в</t>
  </si>
  <si>
    <t>уц</t>
  </si>
  <si>
    <t xml:space="preserve">Результат экспертной оценки уровня предметной компетенции учителя муниципальным сообществом </t>
  </si>
  <si>
    <t xml:space="preserve">уровень (0, 1, 2 балла) </t>
  </si>
  <si>
    <t>предметные дефициты (перечень)</t>
  </si>
  <si>
    <t xml:space="preserve">Тестовая оценка уровня предметной компетенции учителя в ИРО (непосредственно тестированием, КПК и др.) </t>
  </si>
  <si>
    <t xml:space="preserve">уровень (0, 1, 2 балла или "нет") </t>
  </si>
  <si>
    <t>Наличие удостоверения о повышении квалификации ИРО/профессиональной переподготовке в течение 1 года (0, 1 балла)</t>
  </si>
  <si>
    <t>Уровни</t>
  </si>
  <si>
    <t>русский язык</t>
  </si>
  <si>
    <t>математика</t>
  </si>
  <si>
    <t>иностранный язык</t>
  </si>
  <si>
    <t>информатика</t>
  </si>
  <si>
    <t>физика</t>
  </si>
  <si>
    <t>химия</t>
  </si>
  <si>
    <t>биология</t>
  </si>
  <si>
    <t>история</t>
  </si>
  <si>
    <t>обществознание</t>
  </si>
  <si>
    <t>география</t>
  </si>
  <si>
    <t>Всего учителей по предмету</t>
  </si>
  <si>
    <t>1. Заполните данные по предмету</t>
  </si>
  <si>
    <t>Всего</t>
  </si>
  <si>
    <t>Количество педагогов, преподающих предмет</t>
  </si>
  <si>
    <t>Уровни предметных компетенций</t>
  </si>
  <si>
    <t>Преподаваемые учебные предметы</t>
  </si>
  <si>
    <t>из них A</t>
  </si>
  <si>
    <t>из них B</t>
  </si>
  <si>
    <t>из них C</t>
  </si>
  <si>
    <t>из них D</t>
  </si>
  <si>
    <t>% A</t>
  </si>
  <si>
    <t>% B</t>
  </si>
  <si>
    <t>% C</t>
  </si>
  <si>
    <t>% D</t>
  </si>
  <si>
    <t>4. Скопируйте данные по предмету в лист Школа</t>
  </si>
  <si>
    <t>Количество педагогов с  уровнем предметных компетенций А</t>
  </si>
  <si>
    <t>Доля педагогов с  уровнем предметных компетенций А</t>
  </si>
  <si>
    <t>Количество педагогов с  уровнем предметных компетенций В</t>
  </si>
  <si>
    <t>Количество педагогов с  уровнем предметных компетенций С</t>
  </si>
  <si>
    <t>Количество педагогов с  уровнем предметных компетенций D</t>
  </si>
  <si>
    <t>Доля педагогов с  уровнем предметных компетенций B</t>
  </si>
  <si>
    <t>Доля педагогов с  уровнем предметных компетенций C</t>
  </si>
  <si>
    <t>Доля педагогов с  уровнем предметных компетенций D</t>
  </si>
  <si>
    <t>3. Данные об уровнях предметных дефицитов по предмету в таблице на листе Статистика заполняются автоматически</t>
  </si>
  <si>
    <t>2. Заполните ячейки, залитые желтым: U4;V4;W4;Х4;Y4;</t>
  </si>
  <si>
    <t>при этом ячейки Z4;AA4;AВ4;AC4; заполнятся автоматически</t>
  </si>
  <si>
    <t>Учитель преподает предмет на углубленном уровне в 5-11 классах или группах за 1 календарный год  (1, 2 балла или "нет")</t>
  </si>
  <si>
    <t>Русский язык</t>
  </si>
  <si>
    <t xml:space="preserve">МБОУ СОШ №13 им. Ф.И. Фоменко станицы Новопетровской </t>
  </si>
  <si>
    <t xml:space="preserve">Щеголихина Любовь Михайловна </t>
  </si>
  <si>
    <t xml:space="preserve">Высшее </t>
  </si>
  <si>
    <t>30 лет 4 месяца</t>
  </si>
  <si>
    <t xml:space="preserve">Испытывает трудности при подготовке учащихся по выполнению заданий повышенной трудности. Это связано с тем, что у педагога недостаток средств и технологий для включения в образовательный процесс всех учеников – с повышенными познавательными потребностями и со специальными потребностями в образовании, одаренных и отстающих, учеников с ограниченными возможностями и т.д. </t>
  </si>
  <si>
    <t>Владение технологиями педагогической диагностики в рамках своей профессиональной компетенции.Использование новой литературы и иных источников новой информации в области своей профессиональной компетенции.Прикладные знания теории общей педагогики.Прикладные знания в области возрастной физиологии и гигиены обучающихся.Готовность поддерживать демократические принципы отношений в профессиональной деятельности.</t>
  </si>
  <si>
    <t xml:space="preserve">Старикова Валентина Алексеевна </t>
  </si>
  <si>
    <t>46 лет 4 месяца</t>
  </si>
  <si>
    <t>-</t>
  </si>
  <si>
    <t>Берулава Наталия Варламовна</t>
  </si>
  <si>
    <t>36 лет 4 месяца</t>
  </si>
  <si>
    <t>Формирование творческой и познавательной способности учащихся. Нехватка компьютеризации, словарная работа на уроках.</t>
  </si>
  <si>
    <t xml:space="preserve">Алемасова Наталья Леонидовна </t>
  </si>
  <si>
    <t>32 года 4 месяца</t>
  </si>
  <si>
    <t xml:space="preserve">Учитель испытывает затруднения при  подготовке учащихся к ЕГЭ: нет системы подготовки,  не продумана методика подачи материала.  </t>
  </si>
  <si>
    <t>Разумная Татьяна Николаевна</t>
  </si>
  <si>
    <t>высшее</t>
  </si>
  <si>
    <t>0</t>
  </si>
  <si>
    <t>Владение технологиями педагогической диагностики в рамках своей профессиональной компетенции. Умения по использованию элементов педагогического творчества. Использование новой литературы и иных источников новой информации в области своей профессиональной компетенции.</t>
  </si>
  <si>
    <t>Коваленко Виктория Николаевна</t>
  </si>
  <si>
    <t>«Десятичные дроби», «Обыкновенные дроби».</t>
  </si>
  <si>
    <t xml:space="preserve">Владение технологиями педагогической диагностики в рамках своей профессиональной компетенции. Умения по использованию элементов педагогического творчества. Использование новой литературы и иных источников новой информации в области своей профессиональной компетенции. Прикладные знания теории общей педагогики. Прикладные знания в области возрастной физиологии и гигиены обучающихся. </t>
  </si>
  <si>
    <t>английский язык</t>
  </si>
  <si>
    <t>Овсиенко Елена Николаевна</t>
  </si>
  <si>
    <t>информатика и ИКТ</t>
  </si>
  <si>
    <t>Князев Олег Анатольевич</t>
  </si>
  <si>
    <t>Химия</t>
  </si>
  <si>
    <t>Сергеев Александр Иванович</t>
  </si>
  <si>
    <t>Азотсодержащие соединения. Дисперсные системы. Растворы. Процессы, происходящие в растворах</t>
  </si>
  <si>
    <t>Генетика человека. Антропогенез.</t>
  </si>
  <si>
    <t>Алемасова Наталья Леонидовна</t>
  </si>
  <si>
    <t xml:space="preserve">Учитель испытывает затруднения при  подаче материала по культуре, так как отсутствует материально- техническое оснащение ( в кабинете ничего нет)  </t>
  </si>
  <si>
    <t>Волкова Людмила Николаевна</t>
  </si>
  <si>
    <t xml:space="preserve">Учитель испытывает затруднения при  решении экономических задач.  </t>
  </si>
  <si>
    <t>«Материки и океаны», «НТР и мировое хозяйство», «География отраслей мирового хозяйства».</t>
  </si>
  <si>
    <t>Владение технологиями педагогической диагностики в рамках своей профессиональной компетенции. Умения по использованию элементов педагогического творчества. Использование новой литературы и иных источников новой информации в области своей профессиональной компетенции. Прикладные знания теории общей педагогики. Прикладные знания в области возрастной физиологии и гигиены обучающихся. Готовность конструктивно разрешать конфликтные ситуации в профессиональной деятельности. Готовность поддерживать демократические принципы отношений в профессиональной деятельности. Директивный стиль педагогического управления.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</si>
</sst>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Fill="1"/>
    <xf numFmtId="2" fontId="4" fillId="0" borderId="1" xfId="0" applyNumberFormat="1" applyFont="1" applyBorder="1"/>
    <xf numFmtId="0" fontId="5" fillId="0" borderId="0" xfId="0" applyFont="1" applyProtection="1"/>
    <xf numFmtId="0" fontId="0" fillId="0" borderId="0" xfId="0" applyProtection="1"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1" xfId="0" applyBorder="1" applyProtection="1">
      <protection locked="0"/>
    </xf>
    <xf numFmtId="0" fontId="5" fillId="0" borderId="0" xfId="0" applyFont="1" applyFill="1" applyBorder="1" applyProtection="1"/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0" fillId="0" borderId="5" xfId="0" applyBorder="1" applyProtection="1">
      <protection locked="0"/>
    </xf>
    <xf numFmtId="2" fontId="4" fillId="0" borderId="5" xfId="0" applyNumberFormat="1" applyFont="1" applyBorder="1"/>
    <xf numFmtId="0" fontId="3" fillId="0" borderId="2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49" fontId="0" fillId="0" borderId="0" xfId="0" applyNumberFormat="1" applyProtection="1">
      <protection locked="0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49" fontId="0" fillId="0" borderId="1" xfId="0" applyNumberFormat="1" applyBorder="1" applyProtection="1">
      <protection locked="0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3" fillId="0" borderId="0" xfId="0" applyFont="1"/>
    <xf numFmtId="0" fontId="0" fillId="0" borderId="1" xfId="0" applyBorder="1" applyAlignment="1">
      <alignment vertical="top"/>
    </xf>
    <xf numFmtId="0" fontId="0" fillId="0" borderId="1" xfId="0" applyBorder="1"/>
    <xf numFmtId="0" fontId="0" fillId="0" borderId="0" xfId="0" applyAlignment="1">
      <alignment textRotation="9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0" fillId="0" borderId="0" xfId="0" applyAlignment="1"/>
    <xf numFmtId="0" fontId="0" fillId="0" borderId="1" xfId="0" applyBorder="1" applyAlignment="1"/>
    <xf numFmtId="0" fontId="0" fillId="4" borderId="1" xfId="0" applyFill="1" applyBorder="1"/>
    <xf numFmtId="0" fontId="0" fillId="0" borderId="3" xfId="0" applyBorder="1"/>
    <xf numFmtId="0" fontId="0" fillId="3" borderId="10" xfId="0" applyFill="1" applyBorder="1"/>
    <xf numFmtId="0" fontId="0" fillId="3" borderId="11" xfId="0" applyFill="1" applyBorder="1"/>
    <xf numFmtId="0" fontId="0" fillId="5" borderId="2" xfId="0" applyFill="1" applyBorder="1"/>
    <xf numFmtId="0" fontId="0" fillId="5" borderId="11" xfId="0" applyFill="1" applyBorder="1"/>
    <xf numFmtId="0" fontId="0" fillId="5" borderId="2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5" xfId="0" applyBorder="1" applyAlignment="1">
      <alignment textRotation="90" wrapText="1"/>
    </xf>
    <xf numFmtId="0" fontId="0" fillId="0" borderId="12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4" borderId="0" xfId="0" applyFill="1"/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0" fillId="0" borderId="0" xfId="0" applyFill="1" applyProtection="1">
      <protection locked="0"/>
    </xf>
    <xf numFmtId="0" fontId="0" fillId="0" borderId="0" xfId="0" applyFill="1" applyProtection="1"/>
    <xf numFmtId="0" fontId="0" fillId="0" borderId="0" xfId="0" applyProtection="1"/>
    <xf numFmtId="0" fontId="3" fillId="0" borderId="2" xfId="0" applyFont="1" applyFill="1" applyBorder="1" applyAlignment="1" applyProtection="1">
      <alignment horizontal="center" vertical="top" wrapText="1"/>
    </xf>
    <xf numFmtId="0" fontId="0" fillId="0" borderId="0" xfId="0" applyAlignment="1" applyProtection="1">
      <alignment vertical="top"/>
    </xf>
    <xf numFmtId="0" fontId="3" fillId="0" borderId="5" xfId="0" applyFont="1" applyFill="1" applyBorder="1" applyAlignment="1" applyProtection="1">
      <alignment horizontal="center" vertical="top" wrapText="1"/>
    </xf>
    <xf numFmtId="2" fontId="4" fillId="0" borderId="5" xfId="0" applyNumberFormat="1" applyFont="1" applyBorder="1" applyProtection="1"/>
    <xf numFmtId="2" fontId="4" fillId="0" borderId="1" xfId="0" applyNumberFormat="1" applyFont="1" applyBorder="1" applyProtection="1"/>
    <xf numFmtId="0" fontId="0" fillId="3" borderId="10" xfId="0" applyFill="1" applyBorder="1" applyProtection="1">
      <protection locked="0"/>
    </xf>
    <xf numFmtId="0" fontId="0" fillId="3" borderId="11" xfId="0" applyFill="1" applyBorder="1" applyProtection="1">
      <protection locked="0"/>
    </xf>
    <xf numFmtId="0" fontId="0" fillId="5" borderId="11" xfId="0" applyFill="1" applyBorder="1" applyProtection="1"/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1" xfId="0" applyBorder="1" applyProtection="1">
      <protection locked="0"/>
    </xf>
    <xf numFmtId="0" fontId="0" fillId="0" borderId="5" xfId="0" applyBorder="1" applyProtection="1">
      <protection locked="0"/>
    </xf>
    <xf numFmtId="49" fontId="0" fillId="0" borderId="1" xfId="0" applyNumberFormat="1" applyBorder="1" applyProtection="1"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top" wrapText="1"/>
      <protection locked="0"/>
    </xf>
    <xf numFmtId="0" fontId="3" fillId="2" borderId="8" xfId="0" applyFont="1" applyFill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3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Protection="1">
      <protection locked="0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6"/>
  <sheetViews>
    <sheetView topLeftCell="F1" zoomScale="80" zoomScaleNormal="80" workbookViewId="0">
      <pane ySplit="3" topLeftCell="A4" activePane="bottomLeft" state="frozen"/>
      <selection pane="bottomLeft" activeCell="Z4" sqref="Z4"/>
    </sheetView>
  </sheetViews>
  <sheetFormatPr defaultRowHeight="15" x14ac:dyDescent="0.2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 x14ac:dyDescent="0.25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29" ht="24.75" customHeight="1" x14ac:dyDescent="0.25">
      <c r="A2" s="83"/>
      <c r="B2" s="83"/>
      <c r="C2" s="83"/>
      <c r="D2" s="83"/>
      <c r="E2" s="83"/>
      <c r="F2" s="83"/>
    </row>
    <row r="3" spans="1:29" ht="144.75" customHeight="1" thickBot="1" x14ac:dyDescent="0.3">
      <c r="A3" s="84" t="s">
        <v>3</v>
      </c>
      <c r="B3" s="86" t="s">
        <v>0</v>
      </c>
      <c r="C3" s="84" t="s">
        <v>4</v>
      </c>
      <c r="D3" s="34" t="s">
        <v>2</v>
      </c>
      <c r="E3" s="8" t="s">
        <v>1</v>
      </c>
      <c r="F3" s="34" t="s">
        <v>6</v>
      </c>
      <c r="G3" s="88" t="s">
        <v>12</v>
      </c>
      <c r="H3" s="89"/>
      <c r="I3" s="89" t="s">
        <v>15</v>
      </c>
      <c r="J3" s="90"/>
      <c r="K3" s="91" t="s">
        <v>17</v>
      </c>
      <c r="L3" s="38" t="s">
        <v>8</v>
      </c>
      <c r="M3" s="57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 x14ac:dyDescent="0.3">
      <c r="A4" s="85"/>
      <c r="B4" s="87"/>
      <c r="C4" s="85"/>
      <c r="D4" s="35"/>
      <c r="E4" s="9"/>
      <c r="F4" s="35"/>
      <c r="G4" s="36" t="s">
        <v>13</v>
      </c>
      <c r="H4" s="15" t="s">
        <v>14</v>
      </c>
      <c r="I4" s="37" t="s">
        <v>16</v>
      </c>
      <c r="J4" s="17" t="s">
        <v>14</v>
      </c>
      <c r="K4" s="92"/>
      <c r="L4" s="39"/>
      <c r="M4" s="58"/>
      <c r="N4" s="13"/>
      <c r="T4" s="32"/>
      <c r="U4" s="44">
        <v>1</v>
      </c>
      <c r="V4" s="45">
        <v>0</v>
      </c>
      <c r="W4" s="45">
        <v>1</v>
      </c>
      <c r="X4" s="45">
        <v>0</v>
      </c>
      <c r="Y4" s="45">
        <v>0</v>
      </c>
      <c r="Z4" s="47">
        <f>V4*100/U4</f>
        <v>0</v>
      </c>
      <c r="AA4" s="47">
        <f>W4*100/U4</f>
        <v>100</v>
      </c>
      <c r="AB4" s="47">
        <f>X4*100/U4</f>
        <v>0</v>
      </c>
      <c r="AC4" s="47">
        <f>Y4*100/U4</f>
        <v>0</v>
      </c>
    </row>
    <row r="5" spans="1:29" ht="60" x14ac:dyDescent="0.25">
      <c r="A5" s="77" t="s">
        <v>28</v>
      </c>
      <c r="B5" s="77" t="s">
        <v>57</v>
      </c>
      <c r="C5" s="77" t="s">
        <v>76</v>
      </c>
      <c r="D5" s="77" t="s">
        <v>73</v>
      </c>
      <c r="E5" s="77">
        <v>3</v>
      </c>
      <c r="F5" s="77">
        <v>11</v>
      </c>
      <c r="G5" s="79">
        <v>1</v>
      </c>
      <c r="H5" s="96" t="s">
        <v>91</v>
      </c>
      <c r="I5" s="79">
        <v>1</v>
      </c>
      <c r="J5" s="81" t="s">
        <v>92</v>
      </c>
      <c r="K5" s="80">
        <v>1</v>
      </c>
      <c r="L5" s="80">
        <v>0</v>
      </c>
      <c r="M5" s="80" t="s">
        <v>7</v>
      </c>
      <c r="N5" s="11">
        <f t="shared" ref="N5:N68" si="0">SUM(G5:M5)/COUNT(G5:M5)</f>
        <v>0.75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B</v>
      </c>
    </row>
    <row r="6" spans="1:29" x14ac:dyDescent="0.25">
      <c r="A6" s="5"/>
      <c r="B6" s="5"/>
      <c r="C6" s="5"/>
      <c r="D6" s="5"/>
      <c r="E6" s="5"/>
      <c r="F6" s="5"/>
      <c r="G6" s="6">
        <v>0</v>
      </c>
      <c r="H6" s="16"/>
      <c r="I6" s="6">
        <v>0</v>
      </c>
      <c r="J6" s="16"/>
      <c r="K6" s="6">
        <v>0</v>
      </c>
      <c r="L6" s="6">
        <v>0</v>
      </c>
      <c r="M6" s="10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2" t="str">
        <f>IF(AND(N6&gt;=0,N6&lt;=0.4),"A",IF(AND(N6&gt;=0.41,N6&lt;=0.9),"B",IF(AND(N6&gt;=1,N6&lt;=1.7),"C",D)))</f>
        <v>A</v>
      </c>
    </row>
    <row r="7" spans="1:29" x14ac:dyDescent="0.25">
      <c r="A7" s="5"/>
      <c r="B7" s="5"/>
      <c r="C7" s="5"/>
      <c r="D7" s="5"/>
      <c r="E7" s="5"/>
      <c r="F7" s="5"/>
      <c r="G7" s="6">
        <v>0</v>
      </c>
      <c r="H7" s="16"/>
      <c r="I7" s="6">
        <v>0</v>
      </c>
      <c r="J7" s="16"/>
      <c r="K7" s="6">
        <v>0</v>
      </c>
      <c r="L7" s="6">
        <v>0</v>
      </c>
      <c r="M7" s="1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>IF(AND(N7&gt;=0,N7&lt;=0.4),"A",IF(AND(N7&gt;=0.41,N7&lt;=0.9),"B",IF(AND(N7&gt;=1,N7&lt;=1.7),"C",D)))</f>
        <v>A</v>
      </c>
    </row>
    <row r="8" spans="1:29" x14ac:dyDescent="0.25">
      <c r="A8" s="5"/>
      <c r="B8" s="5"/>
      <c r="C8" s="5"/>
      <c r="D8" s="5"/>
      <c r="E8" s="5"/>
      <c r="F8" s="5"/>
      <c r="G8" s="6">
        <v>0</v>
      </c>
      <c r="H8" s="16"/>
      <c r="I8" s="6">
        <v>0</v>
      </c>
      <c r="J8" s="16"/>
      <c r="K8" s="6">
        <v>0</v>
      </c>
      <c r="L8" s="6">
        <v>0</v>
      </c>
      <c r="M8" s="10">
        <v>0</v>
      </c>
      <c r="N8" s="2">
        <f t="shared" si="0"/>
        <v>0</v>
      </c>
      <c r="P8" s="3" t="s">
        <v>7</v>
      </c>
      <c r="Q8" s="3"/>
      <c r="R8" s="3"/>
      <c r="T8" s="32" t="str">
        <f>IF(AND(N8&gt;=0,N8&lt;=0.4),"A",IF(AND(N8&gt;=0.41,N8&lt;=0.9),"B",IF(AND(N8&gt;=1,N8&lt;=1.7),"C",D)))</f>
        <v>A</v>
      </c>
    </row>
    <row r="9" spans="1:29" x14ac:dyDescent="0.25">
      <c r="A9" s="5"/>
      <c r="B9" s="5"/>
      <c r="C9" s="5"/>
      <c r="D9" s="5"/>
      <c r="E9" s="5"/>
      <c r="F9" s="5"/>
      <c r="G9" s="6">
        <v>0</v>
      </c>
      <c r="H9" s="16"/>
      <c r="I9" s="6">
        <v>0</v>
      </c>
      <c r="J9" s="16"/>
      <c r="K9" s="6">
        <v>0</v>
      </c>
      <c r="L9" s="6">
        <v>0</v>
      </c>
      <c r="M9" s="10">
        <v>0</v>
      </c>
      <c r="N9" s="2">
        <f t="shared" si="0"/>
        <v>0</v>
      </c>
      <c r="T9" s="32" t="str">
        <f>IF(AND(N9&gt;=0,N9&lt;=0.4),"A",IF(AND(N9&gt;=0.41,N9&lt;=0.9),"B",IF(AND(N9&gt;=1,N9&lt;=1.7),"C",D)))</f>
        <v>A</v>
      </c>
    </row>
    <row r="10" spans="1:29" x14ac:dyDescent="0.25">
      <c r="A10" s="5"/>
      <c r="B10" s="5"/>
      <c r="C10" s="5"/>
      <c r="D10" s="5"/>
      <c r="E10" s="5"/>
      <c r="F10" s="5"/>
      <c r="G10" s="6">
        <v>0</v>
      </c>
      <c r="H10" s="16"/>
      <c r="I10" s="6">
        <v>0</v>
      </c>
      <c r="J10" s="16"/>
      <c r="K10" s="6">
        <v>0</v>
      </c>
      <c r="L10" s="6">
        <v>0</v>
      </c>
      <c r="M10" s="10">
        <v>0</v>
      </c>
      <c r="N10" s="2">
        <f t="shared" si="0"/>
        <v>0</v>
      </c>
      <c r="T10" s="32" t="str">
        <f>IF(AND(N10&gt;=0,N10&lt;=0.4),"A",IF(AND(N10&gt;=0.41,N10&lt;=0.9),"B",IF(AND(N10&gt;=1,N10&lt;=1.7),"C",D)))</f>
        <v>A</v>
      </c>
    </row>
    <row r="11" spans="1:29" x14ac:dyDescent="0.25">
      <c r="A11" s="5"/>
      <c r="B11" s="5"/>
      <c r="C11" s="5"/>
      <c r="D11" s="5"/>
      <c r="E11" s="5"/>
      <c r="F11" s="5"/>
      <c r="G11" s="6">
        <v>0</v>
      </c>
      <c r="H11" s="16"/>
      <c r="I11" s="6">
        <v>0</v>
      </c>
      <c r="J11" s="16"/>
      <c r="K11" s="6">
        <v>0</v>
      </c>
      <c r="L11" s="6">
        <v>0</v>
      </c>
      <c r="M11" s="10">
        <v>0</v>
      </c>
      <c r="N11" s="2">
        <f t="shared" si="0"/>
        <v>0</v>
      </c>
      <c r="T11" s="32" t="str">
        <f>IF(AND(N11&gt;=0,N11&lt;=0.4),"A",IF(AND(N11&gt;=0.41,N11&lt;=0.9),"B",IF(AND(N11&gt;=1,N11&lt;=1.7),"C",D)))</f>
        <v>A</v>
      </c>
    </row>
    <row r="12" spans="1:29" x14ac:dyDescent="0.25">
      <c r="A12" s="5"/>
      <c r="B12" s="5"/>
      <c r="C12" s="5"/>
      <c r="D12" s="5"/>
      <c r="E12" s="5"/>
      <c r="F12" s="5"/>
      <c r="G12" s="6">
        <v>0</v>
      </c>
      <c r="H12" s="16"/>
      <c r="I12" s="6">
        <v>0</v>
      </c>
      <c r="J12" s="16"/>
      <c r="K12" s="6">
        <v>0</v>
      </c>
      <c r="L12" s="6">
        <v>0</v>
      </c>
      <c r="M12" s="10">
        <v>0</v>
      </c>
      <c r="N12" s="2">
        <f t="shared" si="0"/>
        <v>0</v>
      </c>
      <c r="T12" s="32" t="str">
        <f>IF(AND(N12&gt;=0,N12&lt;=0.4),"A",IF(AND(N12&gt;=0.41,N12&lt;=0.9),"B",IF(AND(N12&gt;=1,N12&lt;=1.7),"C",D)))</f>
        <v>A</v>
      </c>
    </row>
    <row r="13" spans="1:29" x14ac:dyDescent="0.25">
      <c r="A13" s="5"/>
      <c r="B13" s="5"/>
      <c r="C13" s="5"/>
      <c r="D13" s="5"/>
      <c r="E13" s="5"/>
      <c r="F13" s="5"/>
      <c r="G13" s="6">
        <v>0</v>
      </c>
      <c r="H13" s="16"/>
      <c r="I13" s="6">
        <v>0</v>
      </c>
      <c r="J13" s="16"/>
      <c r="K13" s="6">
        <v>0</v>
      </c>
      <c r="L13" s="6">
        <v>0</v>
      </c>
      <c r="M13" s="10">
        <v>0</v>
      </c>
      <c r="N13" s="2">
        <f t="shared" si="0"/>
        <v>0</v>
      </c>
      <c r="T13" s="32" t="str">
        <f>IF(AND(N13&gt;=0,N13&lt;=0.4),"A",IF(AND(N13&gt;=0.41,N13&lt;=0.9),"B",IF(AND(N13&gt;=1,N13&lt;=1.7),"C",D)))</f>
        <v>A</v>
      </c>
    </row>
    <row r="14" spans="1:29" x14ac:dyDescent="0.25">
      <c r="A14" s="5"/>
      <c r="B14" s="5"/>
      <c r="C14" s="5"/>
      <c r="D14" s="5"/>
      <c r="E14" s="5"/>
      <c r="F14" s="5"/>
      <c r="G14" s="6">
        <v>0</v>
      </c>
      <c r="H14" s="16"/>
      <c r="I14" s="6">
        <v>0</v>
      </c>
      <c r="J14" s="16"/>
      <c r="K14" s="6">
        <v>0</v>
      </c>
      <c r="L14" s="6">
        <v>0</v>
      </c>
      <c r="M14" s="10">
        <v>0</v>
      </c>
      <c r="N14" s="2">
        <f t="shared" si="0"/>
        <v>0</v>
      </c>
      <c r="T14" s="32" t="str">
        <f>IF(AND(N14&gt;=0,N14&lt;=0.4),"A",IF(AND(N14&gt;=0.41,N14&lt;=0.9),"B",IF(AND(N14&gt;=1,N14&lt;=1.7),"C",D)))</f>
        <v>A</v>
      </c>
    </row>
    <row r="15" spans="1:29" x14ac:dyDescent="0.25">
      <c r="A15" s="5"/>
      <c r="B15" s="5"/>
      <c r="C15" s="5"/>
      <c r="D15" s="5"/>
      <c r="E15" s="5"/>
      <c r="F15" s="5"/>
      <c r="G15" s="6">
        <v>0</v>
      </c>
      <c r="H15" s="16"/>
      <c r="I15" s="6">
        <v>0</v>
      </c>
      <c r="J15" s="16"/>
      <c r="K15" s="6">
        <v>0</v>
      </c>
      <c r="L15" s="6">
        <v>0</v>
      </c>
      <c r="M15" s="10">
        <v>0</v>
      </c>
      <c r="N15" s="2">
        <f t="shared" si="0"/>
        <v>0</v>
      </c>
      <c r="T15" s="32" t="str">
        <f>IF(AND(N15&gt;=0,N15&lt;=0.4),"A",IF(AND(N15&gt;=0.41,N15&lt;=0.9),"B",IF(AND(N15&gt;=1,N15&lt;=1.7),"C",D)))</f>
        <v>A</v>
      </c>
    </row>
    <row r="16" spans="1:29" x14ac:dyDescent="0.25">
      <c r="A16" s="5"/>
      <c r="B16" s="5"/>
      <c r="C16" s="5"/>
      <c r="D16" s="5"/>
      <c r="E16" s="5"/>
      <c r="F16" s="5"/>
      <c r="G16" s="6">
        <v>0</v>
      </c>
      <c r="H16" s="16"/>
      <c r="I16" s="6">
        <v>0</v>
      </c>
      <c r="J16" s="16"/>
      <c r="K16" s="6">
        <v>0</v>
      </c>
      <c r="L16" s="6">
        <v>0</v>
      </c>
      <c r="M16" s="10">
        <v>0</v>
      </c>
      <c r="N16" s="2">
        <f t="shared" si="0"/>
        <v>0</v>
      </c>
      <c r="T16" s="32" t="str">
        <f>IF(AND(N16&gt;=0,N16&lt;=0.4),"A",IF(AND(N16&gt;=0.41,N16&lt;=0.9),"B",IF(AND(N16&gt;=1,N16&lt;=1.7),"C",D)))</f>
        <v>A</v>
      </c>
    </row>
    <row r="17" spans="1:20" x14ac:dyDescent="0.25">
      <c r="A17" s="5"/>
      <c r="B17" s="5"/>
      <c r="C17" s="5"/>
      <c r="D17" s="5"/>
      <c r="E17" s="5"/>
      <c r="F17" s="5"/>
      <c r="G17" s="6">
        <v>0</v>
      </c>
      <c r="H17" s="16"/>
      <c r="I17" s="6">
        <v>0</v>
      </c>
      <c r="J17" s="16"/>
      <c r="K17" s="6">
        <v>0</v>
      </c>
      <c r="L17" s="6">
        <v>0</v>
      </c>
      <c r="M17" s="10">
        <v>0</v>
      </c>
      <c r="N17" s="2">
        <f t="shared" si="0"/>
        <v>0</v>
      </c>
      <c r="T17" s="32" t="str">
        <f>IF(AND(N17&gt;=0,N17&lt;=0.4),"A",IF(AND(N17&gt;=0.41,N17&lt;=0.9),"B",IF(AND(N17&gt;=1,N17&lt;=1.7),"C",D)))</f>
        <v>A</v>
      </c>
    </row>
    <row r="18" spans="1:20" x14ac:dyDescent="0.25">
      <c r="A18" s="5"/>
      <c r="B18" s="5"/>
      <c r="C18" s="5"/>
      <c r="D18" s="5"/>
      <c r="E18" s="5"/>
      <c r="F18" s="5"/>
      <c r="G18" s="6">
        <v>0</v>
      </c>
      <c r="H18" s="16"/>
      <c r="I18" s="6">
        <v>0</v>
      </c>
      <c r="J18" s="16"/>
      <c r="K18" s="6">
        <v>0</v>
      </c>
      <c r="L18" s="6">
        <v>0</v>
      </c>
      <c r="M18" s="10">
        <v>0</v>
      </c>
      <c r="N18" s="2">
        <f t="shared" si="0"/>
        <v>0</v>
      </c>
      <c r="T18" s="32" t="str">
        <f>IF(AND(N18&gt;=0,N18&lt;=0.4),"A",IF(AND(N18&gt;=0.41,N18&lt;=0.9),"B",IF(AND(N18&gt;=1,N18&lt;=1.7),"C",D)))</f>
        <v>A</v>
      </c>
    </row>
    <row r="19" spans="1:20" x14ac:dyDescent="0.25">
      <c r="A19" s="5"/>
      <c r="B19" s="5"/>
      <c r="C19" s="5"/>
      <c r="D19" s="5"/>
      <c r="E19" s="5"/>
      <c r="F19" s="5"/>
      <c r="G19" s="6">
        <v>0</v>
      </c>
      <c r="H19" s="16"/>
      <c r="I19" s="6">
        <v>0</v>
      </c>
      <c r="J19" s="16"/>
      <c r="K19" s="6">
        <v>0</v>
      </c>
      <c r="L19" s="6">
        <v>0</v>
      </c>
      <c r="M19" s="10">
        <v>0</v>
      </c>
      <c r="N19" s="2">
        <f t="shared" si="0"/>
        <v>0</v>
      </c>
      <c r="T19" s="32" t="str">
        <f>IF(AND(N19&gt;=0,N19&lt;=0.4),"A",IF(AND(N19&gt;=0.41,N19&lt;=0.9),"B",IF(AND(N19&gt;=1,N19&lt;=1.7),"C",D)))</f>
        <v>A</v>
      </c>
    </row>
    <row r="20" spans="1:20" x14ac:dyDescent="0.25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2">
        <f t="shared" si="0"/>
        <v>0</v>
      </c>
      <c r="T20" s="32" t="str">
        <f>IF(AND(N20&gt;=0,N20&lt;=0.4),"A",IF(AND(N20&gt;=0.41,N20&lt;=0.9),"B",IF(AND(N20&gt;=1,N20&lt;=1.7),"C",D)))</f>
        <v>A</v>
      </c>
    </row>
    <row r="21" spans="1:20" x14ac:dyDescent="0.25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2">
        <f t="shared" si="0"/>
        <v>0</v>
      </c>
      <c r="T21" s="32" t="str">
        <f>IF(AND(N21&gt;=0,N21&lt;=0.4),"A",IF(AND(N21&gt;=0.41,N21&lt;=0.9),"B",IF(AND(N21&gt;=1,N21&lt;=1.7),"C",D)))</f>
        <v>A</v>
      </c>
    </row>
    <row r="22" spans="1:20" x14ac:dyDescent="0.25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2">
        <f t="shared" si="0"/>
        <v>0</v>
      </c>
      <c r="T22" s="32" t="str">
        <f>IF(AND(N22&gt;=0,N22&lt;=0.4),"A",IF(AND(N22&gt;=0.41,N22&lt;=0.9),"B",IF(AND(N22&gt;=1,N22&lt;=1.7),"C",D)))</f>
        <v>A</v>
      </c>
    </row>
    <row r="23" spans="1:20" x14ac:dyDescent="0.25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2">
        <f t="shared" si="0"/>
        <v>0</v>
      </c>
      <c r="T23" s="32" t="str">
        <f>IF(AND(N23&gt;=0,N23&lt;=0.4),"A",IF(AND(N23&gt;=0.41,N23&lt;=0.9),"B",IF(AND(N23&gt;=1,N23&lt;=1.7),"C",D)))</f>
        <v>A</v>
      </c>
    </row>
    <row r="24" spans="1:20" x14ac:dyDescent="0.25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2">
        <f t="shared" si="0"/>
        <v>0</v>
      </c>
      <c r="T24" s="32" t="str">
        <f>IF(AND(N24&gt;=0,N24&lt;=0.4),"A",IF(AND(N24&gt;=0.41,N24&lt;=0.9),"B",IF(AND(N24&gt;=1,N24&lt;=1.7),"C",D)))</f>
        <v>A</v>
      </c>
    </row>
    <row r="25" spans="1:20" x14ac:dyDescent="0.25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2">
        <f t="shared" si="0"/>
        <v>0</v>
      </c>
      <c r="T25" s="32" t="str">
        <f>IF(AND(N25&gt;=0,N25&lt;=0.4),"A",IF(AND(N25&gt;=0.41,N25&lt;=0.9),"B",IF(AND(N25&gt;=1,N25&lt;=1.7),"C",D)))</f>
        <v>A</v>
      </c>
    </row>
    <row r="26" spans="1:20" x14ac:dyDescent="0.25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2">
        <f t="shared" si="0"/>
        <v>0</v>
      </c>
      <c r="T26" s="32" t="str">
        <f>IF(AND(N26&gt;=0,N26&lt;=0.4),"A",IF(AND(N26&gt;=0.41,N26&lt;=0.9),"B",IF(AND(N26&gt;=1,N26&lt;=1.7),"C",D)))</f>
        <v>A</v>
      </c>
    </row>
    <row r="27" spans="1:20" x14ac:dyDescent="0.25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>IF(AND(N27&gt;=0,N27&lt;=0.4),"A",IF(AND(N27&gt;=0.41,N27&lt;=0.9),"B",IF(AND(N27&gt;=1,N27&lt;=1.7),"C",D)))</f>
        <v>A</v>
      </c>
    </row>
    <row r="28" spans="1:20" x14ac:dyDescent="0.25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>IF(AND(N28&gt;=0,N28&lt;=0.4),"A",IF(AND(N28&gt;=0.41,N28&lt;=0.9),"B",IF(AND(N28&gt;=1,N28&lt;=1.7),"C",D)))</f>
        <v>A</v>
      </c>
    </row>
    <row r="29" spans="1:20" x14ac:dyDescent="0.25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>IF(AND(N29&gt;=0,N29&lt;=0.4),"A",IF(AND(N29&gt;=0.41,N29&lt;=0.9),"B",IF(AND(N29&gt;=1,N29&lt;=1.7),"C",D)))</f>
        <v>A</v>
      </c>
    </row>
    <row r="30" spans="1:20" x14ac:dyDescent="0.25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>IF(AND(N30&gt;=0,N30&lt;=0.4),"A",IF(AND(N30&gt;=0.41,N30&lt;=0.9),"B",IF(AND(N30&gt;=1,N30&lt;=1.7),"C",D)))</f>
        <v>A</v>
      </c>
    </row>
    <row r="31" spans="1:20" x14ac:dyDescent="0.25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>IF(AND(N31&gt;=0,N31&lt;=0.4),"A",IF(AND(N31&gt;=0.41,N31&lt;=0.9),"B",IF(AND(N31&gt;=1,N31&lt;=1.7),"C",D)))</f>
        <v>A</v>
      </c>
    </row>
    <row r="32" spans="1:20" x14ac:dyDescent="0.25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>IF(AND(N32&gt;=0,N32&lt;=0.4),"A",IF(AND(N32&gt;=0.41,N32&lt;=0.9),"B",IF(AND(N32&gt;=1,N32&lt;=1.7),"C",D)))</f>
        <v>A</v>
      </c>
    </row>
    <row r="33" spans="1:20" x14ac:dyDescent="0.25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>IF(AND(N33&gt;=0,N33&lt;=0.4),"A",IF(AND(N33&gt;=0.41,N33&lt;=0.9),"B",IF(AND(N33&gt;=1,N33&lt;=1.7),"C",D)))</f>
        <v>A</v>
      </c>
    </row>
    <row r="34" spans="1:20" x14ac:dyDescent="0.25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>IF(AND(N34&gt;=0,N34&lt;=0.4),"A",IF(AND(N34&gt;=0.41,N34&lt;=0.9),"B",IF(AND(N34&gt;=1,N34&lt;=1.7),"C",D)))</f>
        <v>A</v>
      </c>
    </row>
    <row r="35" spans="1:20" x14ac:dyDescent="0.25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>IF(AND(N35&gt;=0,N35&lt;=0.4),"A",IF(AND(N35&gt;=0.41,N35&lt;=0.9),"B",IF(AND(N35&gt;=1,N35&lt;=1.7),"C",D)))</f>
        <v>A</v>
      </c>
    </row>
    <row r="36" spans="1:20" x14ac:dyDescent="0.25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>IF(AND(N36&gt;=0,N36&lt;=0.4),"A",IF(AND(N36&gt;=0.41,N36&lt;=0.9),"B",IF(AND(N36&gt;=1,N36&lt;=1.7),"C",D)))</f>
        <v>A</v>
      </c>
    </row>
    <row r="37" spans="1:20" x14ac:dyDescent="0.25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>IF(AND(N37&gt;=0,N37&lt;=0.4),"A",IF(AND(N37&gt;=0.41,N37&lt;=0.9),"B",IF(AND(N37&gt;=1,N37&lt;=1.7),"C",D)))</f>
        <v>A</v>
      </c>
    </row>
    <row r="38" spans="1:20" x14ac:dyDescent="0.25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>IF(AND(N38&gt;=0,N38&lt;=0.4),"A",IF(AND(N38&gt;=0.41,N38&lt;=0.9),"B",IF(AND(N38&gt;=1,N38&lt;=1.7),"C",D)))</f>
        <v>A</v>
      </c>
    </row>
    <row r="39" spans="1:20" x14ac:dyDescent="0.25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>IF(AND(N39&gt;=0,N39&lt;=0.4),"A",IF(AND(N39&gt;=0.41,N39&lt;=0.9),"B",IF(AND(N39&gt;=1,N39&lt;=1.7),"C",D)))</f>
        <v>A</v>
      </c>
    </row>
    <row r="40" spans="1:20" x14ac:dyDescent="0.25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>IF(AND(N40&gt;=0,N40&lt;=0.4),"A",IF(AND(N40&gt;=0.41,N40&lt;=0.9),"B",IF(AND(N40&gt;=1,N40&lt;=1.7),"C",D)))</f>
        <v>A</v>
      </c>
    </row>
    <row r="41" spans="1:20" x14ac:dyDescent="0.25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>IF(AND(N41&gt;=0,N41&lt;=0.4),"A",IF(AND(N41&gt;=0.41,N41&lt;=0.9),"B",IF(AND(N41&gt;=1,N41&lt;=1.7),"C",D)))</f>
        <v>A</v>
      </c>
    </row>
    <row r="42" spans="1:20" x14ac:dyDescent="0.25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>IF(AND(N42&gt;=0,N42&lt;=0.4),"A",IF(AND(N42&gt;=0.41,N42&lt;=0.9),"B",IF(AND(N42&gt;=1,N42&lt;=1.7),"C",D)))</f>
        <v>A</v>
      </c>
    </row>
    <row r="43" spans="1:20" x14ac:dyDescent="0.25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>IF(AND(N43&gt;=0,N43&lt;=0.4),"A",IF(AND(N43&gt;=0.41,N43&lt;=0.9),"B",IF(AND(N43&gt;=1,N43&lt;=1.7),"C",D)))</f>
        <v>A</v>
      </c>
    </row>
    <row r="44" spans="1:20" x14ac:dyDescent="0.25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>IF(AND(N44&gt;=0,N44&lt;=0.4),"A",IF(AND(N44&gt;=0.41,N44&lt;=0.9),"B",IF(AND(N44&gt;=1,N44&lt;=1.7),"C",D)))</f>
        <v>A</v>
      </c>
    </row>
    <row r="45" spans="1:20" x14ac:dyDescent="0.25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>IF(AND(N45&gt;=0,N45&lt;=0.4),"A",IF(AND(N45&gt;=0.41,N45&lt;=0.9),"B",IF(AND(N45&gt;=1,N45&lt;=1.7),"C",D)))</f>
        <v>A</v>
      </c>
    </row>
    <row r="46" spans="1:20" x14ac:dyDescent="0.25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>IF(AND(N46&gt;=0,N46&lt;=0.4),"A",IF(AND(N46&gt;=0.41,N46&lt;=0.9),"B",IF(AND(N46&gt;=1,N46&lt;=1.7),"C",D)))</f>
        <v>A</v>
      </c>
    </row>
    <row r="47" spans="1:20" x14ac:dyDescent="0.25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>IF(AND(N47&gt;=0,N47&lt;=0.4),"A",IF(AND(N47&gt;=0.41,N47&lt;=0.9),"B",IF(AND(N47&gt;=1,N47&lt;=1.7),"C",D)))</f>
        <v>A</v>
      </c>
    </row>
    <row r="48" spans="1:20" x14ac:dyDescent="0.25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>IF(AND(N48&gt;=0,N48&lt;=0.4),"A",IF(AND(N48&gt;=0.41,N48&lt;=0.9),"B",IF(AND(N48&gt;=1,N48&lt;=1.7),"C",D)))</f>
        <v>A</v>
      </c>
    </row>
    <row r="49" spans="1:20" x14ac:dyDescent="0.25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>IF(AND(N49&gt;=0,N49&lt;=0.4),"A",IF(AND(N49&gt;=0.41,N49&lt;=0.9),"B",IF(AND(N49&gt;=1,N49&lt;=1.7),"C",D)))</f>
        <v>A</v>
      </c>
    </row>
    <row r="50" spans="1:20" x14ac:dyDescent="0.25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>IF(AND(N50&gt;=0,N50&lt;=0.4),"A",IF(AND(N50&gt;=0.41,N50&lt;=0.9),"B",IF(AND(N50&gt;=1,N50&lt;=1.7),"C",D)))</f>
        <v>A</v>
      </c>
    </row>
    <row r="51" spans="1:20" x14ac:dyDescent="0.25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>IF(AND(N51&gt;=0,N51&lt;=0.4),"A",IF(AND(N51&gt;=0.41,N51&lt;=0.9),"B",IF(AND(N51&gt;=1,N51&lt;=1.7),"C",D)))</f>
        <v>A</v>
      </c>
    </row>
    <row r="52" spans="1:20" x14ac:dyDescent="0.25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>IF(AND(N52&gt;=0,N52&lt;=0.4),"A",IF(AND(N52&gt;=0.41,N52&lt;=0.9),"B",IF(AND(N52&gt;=1,N52&lt;=1.7),"C",D)))</f>
        <v>A</v>
      </c>
    </row>
    <row r="53" spans="1:20" x14ac:dyDescent="0.25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>IF(AND(N53&gt;=0,N53&lt;=0.4),"A",IF(AND(N53&gt;=0.41,N53&lt;=0.9),"B",IF(AND(N53&gt;=1,N53&lt;=1.7),"C",D)))</f>
        <v>A</v>
      </c>
    </row>
    <row r="54" spans="1:20" x14ac:dyDescent="0.25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>IF(AND(N54&gt;=0,N54&lt;=0.4),"A",IF(AND(N54&gt;=0.41,N54&lt;=0.9),"B",IF(AND(N54&gt;=1,N54&lt;=1.7),"C",D)))</f>
        <v>A</v>
      </c>
    </row>
    <row r="55" spans="1:20" x14ac:dyDescent="0.25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>IF(AND(N55&gt;=0,N55&lt;=0.4),"A",IF(AND(N55&gt;=0.41,N55&lt;=0.9),"B",IF(AND(N55&gt;=1,N55&lt;=1.7),"C",D)))</f>
        <v>A</v>
      </c>
    </row>
    <row r="56" spans="1:20" x14ac:dyDescent="0.25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>IF(AND(N56&gt;=0,N56&lt;=0.4),"A",IF(AND(N56&gt;=0.41,N56&lt;=0.9),"B",IF(AND(N56&gt;=1,N56&lt;=1.7),"C",D)))</f>
        <v>A</v>
      </c>
    </row>
    <row r="57" spans="1:20" x14ac:dyDescent="0.25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>IF(AND(N57&gt;=0,N57&lt;=0.4),"A",IF(AND(N57&gt;=0.41,N57&lt;=0.9),"B",IF(AND(N57&gt;=1,N57&lt;=1.7),"C",D)))</f>
        <v>A</v>
      </c>
    </row>
    <row r="58" spans="1:20" x14ac:dyDescent="0.25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>IF(AND(N58&gt;=0,N58&lt;=0.4),"A",IF(AND(N58&gt;=0.41,N58&lt;=0.9),"B",IF(AND(N58&gt;=1,N58&lt;=1.7),"C",D)))</f>
        <v>A</v>
      </c>
    </row>
    <row r="59" spans="1:20" x14ac:dyDescent="0.25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>IF(AND(N59&gt;=0,N59&lt;=0.4),"A",IF(AND(N59&gt;=0.41,N59&lt;=0.9),"B",IF(AND(N59&gt;=1,N59&lt;=1.7),"C",D)))</f>
        <v>A</v>
      </c>
    </row>
    <row r="60" spans="1:20" x14ac:dyDescent="0.25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>IF(AND(N60&gt;=0,N60&lt;=0.4),"A",IF(AND(N60&gt;=0.41,N60&lt;=0.9),"B",IF(AND(N60&gt;=1,N60&lt;=1.7),"C",D)))</f>
        <v>A</v>
      </c>
    </row>
    <row r="61" spans="1:20" x14ac:dyDescent="0.25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>IF(AND(N61&gt;=0,N61&lt;=0.4),"A",IF(AND(N61&gt;=0.41,N61&lt;=0.9),"B",IF(AND(N61&gt;=1,N61&lt;=1.7),"C",D)))</f>
        <v>A</v>
      </c>
    </row>
    <row r="62" spans="1:20" x14ac:dyDescent="0.25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>IF(AND(N62&gt;=0,N62&lt;=0.4),"A",IF(AND(N62&gt;=0.41,N62&lt;=0.9),"B",IF(AND(N62&gt;=1,N62&lt;=1.7),"C",D)))</f>
        <v>A</v>
      </c>
    </row>
    <row r="63" spans="1:20" x14ac:dyDescent="0.25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>IF(AND(N63&gt;=0,N63&lt;=0.4),"A",IF(AND(N63&gt;=0.41,N63&lt;=0.9),"B",IF(AND(N63&gt;=1,N63&lt;=1.7),"C",D)))</f>
        <v>A</v>
      </c>
    </row>
    <row r="64" spans="1:20" x14ac:dyDescent="0.25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>IF(AND(N64&gt;=0,N64&lt;=0.4),"A",IF(AND(N64&gt;=0.41,N64&lt;=0.9),"B",IF(AND(N64&gt;=1,N64&lt;=1.7),"C",D)))</f>
        <v>A</v>
      </c>
    </row>
    <row r="65" spans="1:20" x14ac:dyDescent="0.25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>IF(AND(N65&gt;=0,N65&lt;=0.4),"A",IF(AND(N65&gt;=0.41,N65&lt;=0.9),"B",IF(AND(N65&gt;=1,N65&lt;=1.7),"C",D)))</f>
        <v>A</v>
      </c>
    </row>
    <row r="66" spans="1:20" x14ac:dyDescent="0.25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>IF(AND(N66&gt;=0,N66&lt;=0.4),"A",IF(AND(N66&gt;=0.41,N66&lt;=0.9),"B",IF(AND(N66&gt;=1,N66&lt;=1.7),"C",D)))</f>
        <v>A</v>
      </c>
    </row>
    <row r="67" spans="1:20" x14ac:dyDescent="0.25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>IF(AND(N67&gt;=0,N67&lt;=0.4),"A",IF(AND(N67&gt;=0.41,N67&lt;=0.9),"B",IF(AND(N67&gt;=1,N67&lt;=1.7),"C",D)))</f>
        <v>A</v>
      </c>
    </row>
    <row r="68" spans="1:20" x14ac:dyDescent="0.25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>IF(AND(N68&gt;=0,N68&lt;=0.4),"A",IF(AND(N68&gt;=0.41,N68&lt;=0.9),"B",IF(AND(N68&gt;=1,N68&lt;=1.7),"C",D)))</f>
        <v>A</v>
      </c>
    </row>
    <row r="69" spans="1:20" x14ac:dyDescent="0.25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1">SUM(G69:M69)/COUNT(G69:M69)</f>
        <v>0</v>
      </c>
      <c r="T69" s="32" t="str">
        <f>IF(AND(N69&gt;=0,N69&lt;=0.4),"A",IF(AND(N69&gt;=0.41,N69&lt;=0.9),"B",IF(AND(N69&gt;=1,N69&lt;=1.7),"C",D)))</f>
        <v>A</v>
      </c>
    </row>
    <row r="70" spans="1:20" x14ac:dyDescent="0.25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1"/>
        <v>0</v>
      </c>
      <c r="T70" s="32" t="str">
        <f>IF(AND(N70&gt;=0,N70&lt;=0.4),"A",IF(AND(N70&gt;=0.41,N70&lt;=0.9),"B",IF(AND(N70&gt;=1,N70&lt;=1.7),"C",D)))</f>
        <v>A</v>
      </c>
    </row>
    <row r="71" spans="1:20" x14ac:dyDescent="0.25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1"/>
        <v>0</v>
      </c>
      <c r="T71" s="32" t="str">
        <f>IF(AND(N71&gt;=0,N71&lt;=0.4),"A",IF(AND(N71&gt;=0.41,N71&lt;=0.9),"B",IF(AND(N71&gt;=1,N71&lt;=1.7),"C",D)))</f>
        <v>A</v>
      </c>
    </row>
    <row r="72" spans="1:20" x14ac:dyDescent="0.25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1"/>
        <v>0</v>
      </c>
      <c r="T72" s="32" t="str">
        <f>IF(AND(N72&gt;=0,N72&lt;=0.4),"A",IF(AND(N72&gt;=0.41,N72&lt;=0.9),"B",IF(AND(N72&gt;=1,N72&lt;=1.7),"C",D)))</f>
        <v>A</v>
      </c>
    </row>
    <row r="73" spans="1:20" x14ac:dyDescent="0.25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1"/>
        <v>0</v>
      </c>
      <c r="T73" s="32" t="str">
        <f>IF(AND(N73&gt;=0,N73&lt;=0.4),"A",IF(AND(N73&gt;=0.41,N73&lt;=0.9),"B",IF(AND(N73&gt;=1,N73&lt;=1.7),"C",D)))</f>
        <v>A</v>
      </c>
    </row>
    <row r="74" spans="1:20" x14ac:dyDescent="0.25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1"/>
        <v>0</v>
      </c>
      <c r="T74" s="32" t="str">
        <f>IF(AND(N74&gt;=0,N74&lt;=0.4),"A",IF(AND(N74&gt;=0.41,N74&lt;=0.9),"B",IF(AND(N74&gt;=1,N74&lt;=1.7),"C",D)))</f>
        <v>A</v>
      </c>
    </row>
    <row r="75" spans="1:20" x14ac:dyDescent="0.25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1"/>
        <v>0</v>
      </c>
      <c r="T75" s="32" t="str">
        <f>IF(AND(N75&gt;=0,N75&lt;=0.4),"A",IF(AND(N75&gt;=0.41,N75&lt;=0.9),"B",IF(AND(N75&gt;=1,N75&lt;=1.7),"C",D)))</f>
        <v>A</v>
      </c>
    </row>
    <row r="76" spans="1:20" x14ac:dyDescent="0.25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1"/>
        <v>0</v>
      </c>
      <c r="T76" s="32" t="str">
        <f>IF(AND(N76&gt;=0,N76&lt;=0.4),"A",IF(AND(N76&gt;=0.41,N76&lt;=0.9),"B",IF(AND(N76&gt;=1,N76&lt;=1.7),"C",D)))</f>
        <v>A</v>
      </c>
    </row>
    <row r="77" spans="1:20" x14ac:dyDescent="0.25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1"/>
        <v>0</v>
      </c>
      <c r="T77" s="32" t="str">
        <f>IF(AND(N77&gt;=0,N77&lt;=0.4),"A",IF(AND(N77&gt;=0.41,N77&lt;=0.9),"B",IF(AND(N77&gt;=1,N77&lt;=1.7),"C",D)))</f>
        <v>A</v>
      </c>
    </row>
    <row r="78" spans="1:20" x14ac:dyDescent="0.25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1"/>
        <v>0</v>
      </c>
      <c r="T78" s="32" t="str">
        <f>IF(AND(N78&gt;=0,N78&lt;=0.4),"A",IF(AND(N78&gt;=0.41,N78&lt;=0.9),"B",IF(AND(N78&gt;=1,N78&lt;=1.7),"C",D)))</f>
        <v>A</v>
      </c>
    </row>
    <row r="79" spans="1:20" x14ac:dyDescent="0.25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1"/>
        <v>0</v>
      </c>
      <c r="T79" s="32" t="str">
        <f>IF(AND(N79&gt;=0,N79&lt;=0.4),"A",IF(AND(N79&gt;=0.41,N79&lt;=0.9),"B",IF(AND(N79&gt;=1,N79&lt;=1.7),"C",D)))</f>
        <v>A</v>
      </c>
    </row>
    <row r="80" spans="1:20" x14ac:dyDescent="0.25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1"/>
        <v>0</v>
      </c>
      <c r="T80" s="32" t="str">
        <f>IF(AND(N80&gt;=0,N80&lt;=0.4),"A",IF(AND(N80&gt;=0.41,N80&lt;=0.9),"B",IF(AND(N80&gt;=1,N80&lt;=1.7),"C",D)))</f>
        <v>A</v>
      </c>
    </row>
    <row r="81" spans="1:20" x14ac:dyDescent="0.25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1"/>
        <v>0</v>
      </c>
      <c r="T81" s="32" t="str">
        <f>IF(AND(N81&gt;=0,N81&lt;=0.4),"A",IF(AND(N81&gt;=0.41,N81&lt;=0.9),"B",IF(AND(N81&gt;=1,N81&lt;=1.7),"C",D)))</f>
        <v>A</v>
      </c>
    </row>
    <row r="82" spans="1:20" x14ac:dyDescent="0.25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1"/>
        <v>0</v>
      </c>
      <c r="T82" s="32" t="str">
        <f>IF(AND(N82&gt;=0,N82&lt;=0.4),"A",IF(AND(N82&gt;=0.41,N82&lt;=0.9),"B",IF(AND(N82&gt;=1,N82&lt;=1.7),"C",D)))</f>
        <v>A</v>
      </c>
    </row>
    <row r="83" spans="1:20" x14ac:dyDescent="0.25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1"/>
        <v>0</v>
      </c>
      <c r="T83" s="32" t="str">
        <f>IF(AND(N83&gt;=0,N83&lt;=0.4),"A",IF(AND(N83&gt;=0.41,N83&lt;=0.9),"B",IF(AND(N83&gt;=1,N83&lt;=1.7),"C",D)))</f>
        <v>A</v>
      </c>
    </row>
    <row r="84" spans="1:20" x14ac:dyDescent="0.25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1"/>
        <v>0</v>
      </c>
      <c r="T84" s="32" t="str">
        <f>IF(AND(N84&gt;=0,N84&lt;=0.4),"A",IF(AND(N84&gt;=0.41,N84&lt;=0.9),"B",IF(AND(N84&gt;=1,N84&lt;=1.7),"C",D)))</f>
        <v>A</v>
      </c>
    </row>
    <row r="85" spans="1:20" x14ac:dyDescent="0.25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1"/>
        <v>0</v>
      </c>
      <c r="T85" s="32" t="str">
        <f>IF(AND(N85&gt;=0,N85&lt;=0.4),"A",IF(AND(N85&gt;=0.41,N85&lt;=0.9),"B",IF(AND(N85&gt;=1,N85&lt;=1.7),"C",D)))</f>
        <v>A</v>
      </c>
    </row>
    <row r="86" spans="1:20" x14ac:dyDescent="0.25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1"/>
        <v>0</v>
      </c>
      <c r="T86" s="32" t="str">
        <f>IF(AND(N86&gt;=0,N86&lt;=0.4),"A",IF(AND(N86&gt;=0.41,N86&lt;=0.9),"B",IF(AND(N86&gt;=1,N86&lt;=1.7),"C",D)))</f>
        <v>A</v>
      </c>
    </row>
    <row r="87" spans="1:20" x14ac:dyDescent="0.25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1"/>
        <v>0</v>
      </c>
      <c r="T87" s="32" t="str">
        <f>IF(AND(N87&gt;=0,N87&lt;=0.4),"A",IF(AND(N87&gt;=0.41,N87&lt;=0.9),"B",IF(AND(N87&gt;=1,N87&lt;=1.7),"C",D)))</f>
        <v>A</v>
      </c>
    </row>
    <row r="88" spans="1:20" x14ac:dyDescent="0.25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1"/>
        <v>0</v>
      </c>
      <c r="T88" s="32" t="str">
        <f>IF(AND(N88&gt;=0,N88&lt;=0.4),"A",IF(AND(N88&gt;=0.41,N88&lt;=0.9),"B",IF(AND(N88&gt;=1,N88&lt;=1.7),"C",D)))</f>
        <v>A</v>
      </c>
    </row>
    <row r="89" spans="1:20" x14ac:dyDescent="0.25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1"/>
        <v>0</v>
      </c>
      <c r="T89" s="32" t="str">
        <f>IF(AND(N89&gt;=0,N89&lt;=0.4),"A",IF(AND(N89&gt;=0.41,N89&lt;=0.9),"B",IF(AND(N89&gt;=1,N89&lt;=1.7),"C",D)))</f>
        <v>A</v>
      </c>
    </row>
    <row r="90" spans="1:20" x14ac:dyDescent="0.25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1"/>
        <v>0</v>
      </c>
      <c r="T90" s="32" t="str">
        <f>IF(AND(N90&gt;=0,N90&lt;=0.4),"A",IF(AND(N90&gt;=0.41,N90&lt;=0.9),"B",IF(AND(N90&gt;=1,N90&lt;=1.7),"C",D)))</f>
        <v>A</v>
      </c>
    </row>
    <row r="91" spans="1:20" x14ac:dyDescent="0.25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1"/>
        <v>0</v>
      </c>
      <c r="T91" s="32" t="str">
        <f>IF(AND(N91&gt;=0,N91&lt;=0.4),"A",IF(AND(N91&gt;=0.41,N91&lt;=0.9),"B",IF(AND(N91&gt;=1,N91&lt;=1.7),"C",D)))</f>
        <v>A</v>
      </c>
    </row>
    <row r="92" spans="1:20" x14ac:dyDescent="0.25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1"/>
        <v>0</v>
      </c>
      <c r="T92" s="32" t="str">
        <f>IF(AND(N92&gt;=0,N92&lt;=0.4),"A",IF(AND(N92&gt;=0.41,N92&lt;=0.9),"B",IF(AND(N92&gt;=1,N92&lt;=1.7),"C",D)))</f>
        <v>A</v>
      </c>
    </row>
    <row r="93" spans="1:20" x14ac:dyDescent="0.25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1"/>
        <v>0</v>
      </c>
      <c r="T93" s="32" t="str">
        <f>IF(AND(N93&gt;=0,N93&lt;=0.4),"A",IF(AND(N93&gt;=0.41,N93&lt;=0.9),"B",IF(AND(N93&gt;=1,N93&lt;=1.7),"C",D)))</f>
        <v>A</v>
      </c>
    </row>
    <row r="94" spans="1:20" x14ac:dyDescent="0.25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1"/>
        <v>0</v>
      </c>
      <c r="T94" s="32" t="str">
        <f>IF(AND(N94&gt;=0,N94&lt;=0.4),"A",IF(AND(N94&gt;=0.41,N94&lt;=0.9),"B",IF(AND(N94&gt;=1,N94&lt;=1.7),"C",D)))</f>
        <v>A</v>
      </c>
    </row>
    <row r="95" spans="1:20" x14ac:dyDescent="0.25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1"/>
        <v>0</v>
      </c>
      <c r="T95" s="32" t="str">
        <f>IF(AND(N95&gt;=0,N95&lt;=0.4),"A",IF(AND(N95&gt;=0.41,N95&lt;=0.9),"B",IF(AND(N95&gt;=1,N95&lt;=1.7),"C",D)))</f>
        <v>A</v>
      </c>
    </row>
    <row r="96" spans="1:20" x14ac:dyDescent="0.25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1"/>
        <v>0</v>
      </c>
      <c r="T96" s="32" t="str">
        <f>IF(AND(N96&gt;=0,N96&lt;=0.4),"A",IF(AND(N96&gt;=0.41,N96&lt;=0.9),"B",IF(AND(N96&gt;=1,N96&lt;=1.7),"C",D)))</f>
        <v>A</v>
      </c>
    </row>
    <row r="97" spans="1:20" x14ac:dyDescent="0.25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1"/>
        <v>0</v>
      </c>
      <c r="T97" s="32" t="str">
        <f>IF(AND(N97&gt;=0,N97&lt;=0.4),"A",IF(AND(N97&gt;=0.41,N97&lt;=0.9),"B",IF(AND(N97&gt;=1,N97&lt;=1.7),"C",D)))</f>
        <v>A</v>
      </c>
    </row>
    <row r="98" spans="1:20" x14ac:dyDescent="0.25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1"/>
        <v>0</v>
      </c>
      <c r="T98" s="32" t="str">
        <f>IF(AND(N98&gt;=0,N98&lt;=0.4),"A",IF(AND(N98&gt;=0.41,N98&lt;=0.9),"B",IF(AND(N98&gt;=1,N98&lt;=1.7),"C",D)))</f>
        <v>A</v>
      </c>
    </row>
    <row r="99" spans="1:20" x14ac:dyDescent="0.25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1"/>
        <v>0</v>
      </c>
      <c r="T99" s="32" t="str">
        <f>IF(AND(N99&gt;=0,N99&lt;=0.4),"A",IF(AND(N99&gt;=0.41,N99&lt;=0.9),"B",IF(AND(N99&gt;=1,N99&lt;=1.7),"C",D)))</f>
        <v>A</v>
      </c>
    </row>
    <row r="100" spans="1:20" x14ac:dyDescent="0.25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1"/>
        <v>0</v>
      </c>
      <c r="T100" s="32" t="str">
        <f>IF(AND(N100&gt;=0,N100&lt;=0.4),"A",IF(AND(N100&gt;=0.41,N100&lt;=0.9),"B",IF(AND(N100&gt;=1,N100&lt;=1.7),"C",D)))</f>
        <v>A</v>
      </c>
    </row>
    <row r="101" spans="1:20" x14ac:dyDescent="0.25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1"/>
        <v>0</v>
      </c>
      <c r="T101" s="32" t="str">
        <f>IF(AND(N101&gt;=0,N101&lt;=0.4),"A",IF(AND(N101&gt;=0.41,N101&lt;=0.9),"B",IF(AND(N101&gt;=1,N101&lt;=1.7),"C",D)))</f>
        <v>A</v>
      </c>
    </row>
    <row r="102" spans="1:20" x14ac:dyDescent="0.25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1"/>
        <v>0</v>
      </c>
      <c r="T102" s="32" t="str">
        <f>IF(AND(N102&gt;=0,N102&lt;=0.4),"A",IF(AND(N102&gt;=0.41,N102&lt;=0.9),"B",IF(AND(N102&gt;=1,N102&lt;=1.7),"C",D)))</f>
        <v>A</v>
      </c>
    </row>
    <row r="103" spans="1:20" x14ac:dyDescent="0.25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1"/>
        <v>0</v>
      </c>
      <c r="T103" s="32" t="str">
        <f>IF(AND(N103&gt;=0,N103&lt;=0.4),"A",IF(AND(N103&gt;=0.41,N103&lt;=0.9),"B",IF(AND(N103&gt;=1,N103&lt;=1.7),"C",D)))</f>
        <v>A</v>
      </c>
    </row>
    <row r="104" spans="1:20" x14ac:dyDescent="0.25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1"/>
        <v>0</v>
      </c>
      <c r="T104" s="32" t="str">
        <f>IF(AND(N104&gt;=0,N104&lt;=0.4),"A",IF(AND(N104&gt;=0.41,N104&lt;=0.9),"B",IF(AND(N104&gt;=1,N104&lt;=1.7),"C",D)))</f>
        <v>A</v>
      </c>
    </row>
    <row r="105" spans="1:20" x14ac:dyDescent="0.25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1"/>
        <v>0</v>
      </c>
      <c r="T105" s="32" t="str">
        <f>IF(AND(N105&gt;=0,N105&lt;=0.4),"A",IF(AND(N105&gt;=0.41,N105&lt;=0.9),"B",IF(AND(N105&gt;=1,N105&lt;=1.7),"C",D)))</f>
        <v>A</v>
      </c>
    </row>
    <row r="106" spans="1:20" x14ac:dyDescent="0.25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1"/>
        <v>0</v>
      </c>
      <c r="T106" s="32" t="str">
        <f>IF(AND(N106&gt;=0,N106&lt;=0.4),"A",IF(AND(N106&gt;=0.41,N106&lt;=0.9),"B",IF(AND(N106&gt;=1,N106&lt;=1.7),"C",D)))</f>
        <v>A</v>
      </c>
    </row>
    <row r="107" spans="1:20" x14ac:dyDescent="0.25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1"/>
        <v>0</v>
      </c>
      <c r="T107" s="32" t="str">
        <f>IF(AND(N107&gt;=0,N107&lt;=0.4),"A",IF(AND(N107&gt;=0.41,N107&lt;=0.9),"B",IF(AND(N107&gt;=1,N107&lt;=1.7),"C",D)))</f>
        <v>A</v>
      </c>
    </row>
    <row r="108" spans="1:20" x14ac:dyDescent="0.25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1"/>
        <v>0</v>
      </c>
      <c r="T108" s="32" t="str">
        <f>IF(AND(N108&gt;=0,N108&lt;=0.4),"A",IF(AND(N108&gt;=0.41,N108&lt;=0.9),"B",IF(AND(N108&gt;=1,N108&lt;=1.7),"C",D)))</f>
        <v>A</v>
      </c>
    </row>
    <row r="109" spans="1:20" x14ac:dyDescent="0.25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1"/>
        <v>0</v>
      </c>
      <c r="T109" s="32" t="str">
        <f>IF(AND(N109&gt;=0,N109&lt;=0.4),"A",IF(AND(N109&gt;=0.41,N109&lt;=0.9),"B",IF(AND(N109&gt;=1,N109&lt;=1.7),"C",D)))</f>
        <v>A</v>
      </c>
    </row>
    <row r="110" spans="1:20" x14ac:dyDescent="0.25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1"/>
        <v>0</v>
      </c>
      <c r="T110" s="32" t="str">
        <f>IF(AND(N110&gt;=0,N110&lt;=0.4),"A",IF(AND(N110&gt;=0.41,N110&lt;=0.9),"B",IF(AND(N110&gt;=1,N110&lt;=1.7),"C",D)))</f>
        <v>A</v>
      </c>
    </row>
    <row r="111" spans="1:20" x14ac:dyDescent="0.25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1"/>
        <v>0</v>
      </c>
      <c r="T111" s="32" t="str">
        <f>IF(AND(N111&gt;=0,N111&lt;=0.4),"A",IF(AND(N111&gt;=0.41,N111&lt;=0.9),"B",IF(AND(N111&gt;=1,N111&lt;=1.7),"C",D)))</f>
        <v>A</v>
      </c>
    </row>
    <row r="112" spans="1:20" x14ac:dyDescent="0.25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1"/>
        <v>0</v>
      </c>
      <c r="T112" s="32" t="str">
        <f>IF(AND(N112&gt;=0,N112&lt;=0.4),"A",IF(AND(N112&gt;=0.41,N112&lt;=0.9),"B",IF(AND(N112&gt;=1,N112&lt;=1.7),"C",D)))</f>
        <v>A</v>
      </c>
    </row>
    <row r="113" spans="1:20" x14ac:dyDescent="0.25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1"/>
        <v>0</v>
      </c>
      <c r="T113" s="32" t="str">
        <f>IF(AND(N113&gt;=0,N113&lt;=0.4),"A",IF(AND(N113&gt;=0.41,N113&lt;=0.9),"B",IF(AND(N113&gt;=1,N113&lt;=1.7),"C",D)))</f>
        <v>A</v>
      </c>
    </row>
    <row r="114" spans="1:20" x14ac:dyDescent="0.25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1"/>
        <v>0</v>
      </c>
      <c r="T114" s="32" t="str">
        <f>IF(AND(N114&gt;=0,N114&lt;=0.4),"A",IF(AND(N114&gt;=0.41,N114&lt;=0.9),"B",IF(AND(N114&gt;=1,N114&lt;=1.7),"C",D)))</f>
        <v>A</v>
      </c>
    </row>
    <row r="115" spans="1:20" x14ac:dyDescent="0.25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1"/>
        <v>0</v>
      </c>
      <c r="T115" s="32" t="str">
        <f>IF(AND(N115&gt;=0,N115&lt;=0.4),"A",IF(AND(N115&gt;=0.41,N115&lt;=0.9),"B",IF(AND(N115&gt;=1,N115&lt;=1.7),"C",D)))</f>
        <v>A</v>
      </c>
    </row>
    <row r="116" spans="1:20" x14ac:dyDescent="0.25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1"/>
        <v>0</v>
      </c>
      <c r="T116" s="32" t="str">
        <f>IF(AND(N116&gt;=0,N116&lt;=0.4),"A",IF(AND(N116&gt;=0.41,N116&lt;=0.9),"B",IF(AND(N116&gt;=1,N116&lt;=1.7),"C",D)))</f>
        <v>A</v>
      </c>
    </row>
    <row r="117" spans="1:20" x14ac:dyDescent="0.25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1"/>
        <v>0</v>
      </c>
      <c r="T117" s="32" t="str">
        <f>IF(AND(N117&gt;=0,N117&lt;=0.4),"A",IF(AND(N117&gt;=0.41,N117&lt;=0.9),"B",IF(AND(N117&gt;=1,N117&lt;=1.7),"C",D)))</f>
        <v>A</v>
      </c>
    </row>
    <row r="118" spans="1:20" x14ac:dyDescent="0.25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1"/>
        <v>0</v>
      </c>
      <c r="T118" s="32" t="str">
        <f>IF(AND(N118&gt;=0,N118&lt;=0.4),"A",IF(AND(N118&gt;=0.41,N118&lt;=0.9),"B",IF(AND(N118&gt;=1,N118&lt;=1.7),"C",D)))</f>
        <v>A</v>
      </c>
    </row>
    <row r="119" spans="1:20" x14ac:dyDescent="0.25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1"/>
        <v>0</v>
      </c>
      <c r="T119" s="32" t="str">
        <f>IF(AND(N119&gt;=0,N119&lt;=0.4),"A",IF(AND(N119&gt;=0.41,N119&lt;=0.9),"B",IF(AND(N119&gt;=1,N119&lt;=1.7),"C",D)))</f>
        <v>A</v>
      </c>
    </row>
    <row r="120" spans="1:20" x14ac:dyDescent="0.25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1"/>
        <v>0</v>
      </c>
      <c r="T120" s="32" t="str">
        <f>IF(AND(N120&gt;=0,N120&lt;=0.4),"A",IF(AND(N120&gt;=0.41,N120&lt;=0.9),"B",IF(AND(N120&gt;=1,N120&lt;=1.7),"C",D)))</f>
        <v>A</v>
      </c>
    </row>
    <row r="121" spans="1:20" x14ac:dyDescent="0.25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1"/>
        <v>0</v>
      </c>
      <c r="T121" s="32" t="str">
        <f>IF(AND(N121&gt;=0,N121&lt;=0.4),"A",IF(AND(N121&gt;=0.41,N121&lt;=0.9),"B",IF(AND(N121&gt;=1,N121&lt;=1.7),"C",D)))</f>
        <v>A</v>
      </c>
    </row>
    <row r="122" spans="1:20" x14ac:dyDescent="0.25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1"/>
        <v>0</v>
      </c>
      <c r="T122" s="32" t="str">
        <f>IF(AND(N122&gt;=0,N122&lt;=0.4),"A",IF(AND(N122&gt;=0.41,N122&lt;=0.9),"B",IF(AND(N122&gt;=1,N122&lt;=1.7),"C",D)))</f>
        <v>A</v>
      </c>
    </row>
    <row r="123" spans="1:20" x14ac:dyDescent="0.25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1"/>
        <v>0</v>
      </c>
      <c r="T123" s="32" t="str">
        <f>IF(AND(N123&gt;=0,N123&lt;=0.4),"A",IF(AND(N123&gt;=0.41,N123&lt;=0.9),"B",IF(AND(N123&gt;=1,N123&lt;=1.7),"C",D)))</f>
        <v>A</v>
      </c>
    </row>
    <row r="124" spans="1:20" x14ac:dyDescent="0.25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1"/>
        <v>0</v>
      </c>
      <c r="T124" s="32" t="str">
        <f>IF(AND(N124&gt;=0,N124&lt;=0.4),"A",IF(AND(N124&gt;=0.41,N124&lt;=0.9),"B",IF(AND(N124&gt;=1,N124&lt;=1.7),"C",D)))</f>
        <v>A</v>
      </c>
    </row>
    <row r="125" spans="1:20" x14ac:dyDescent="0.25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1"/>
        <v>0</v>
      </c>
      <c r="T125" s="32" t="str">
        <f>IF(AND(N125&gt;=0,N125&lt;=0.4),"A",IF(AND(N125&gt;=0.41,N125&lt;=0.9),"B",IF(AND(N125&gt;=1,N125&lt;=1.7),"C",D)))</f>
        <v>A</v>
      </c>
    </row>
    <row r="126" spans="1:20" x14ac:dyDescent="0.25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1"/>
        <v>0</v>
      </c>
      <c r="T126" s="32" t="str">
        <f>IF(AND(N126&gt;=0,N126&lt;=0.4),"A",IF(AND(N126&gt;=0.41,N126&lt;=0.9),"B",IF(AND(N126&gt;=1,N126&lt;=1.7),"C",D)))</f>
        <v>A</v>
      </c>
    </row>
    <row r="127" spans="1:20" x14ac:dyDescent="0.25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1"/>
        <v>0</v>
      </c>
      <c r="T127" s="32" t="str">
        <f>IF(AND(N127&gt;=0,N127&lt;=0.4),"A",IF(AND(N127&gt;=0.41,N127&lt;=0.9),"B",IF(AND(N127&gt;=1,N127&lt;=1.7),"C",D)))</f>
        <v>A</v>
      </c>
    </row>
    <row r="128" spans="1:20" x14ac:dyDescent="0.25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1"/>
        <v>0</v>
      </c>
      <c r="T128" s="32" t="str">
        <f>IF(AND(N128&gt;=0,N128&lt;=0.4),"A",IF(AND(N128&gt;=0.41,N128&lt;=0.9),"B",IF(AND(N128&gt;=1,N128&lt;=1.7),"C",D)))</f>
        <v>A</v>
      </c>
    </row>
    <row r="129" spans="1:20" x14ac:dyDescent="0.25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1"/>
        <v>0</v>
      </c>
      <c r="T129" s="32" t="str">
        <f>IF(AND(N129&gt;=0,N129&lt;=0.4),"A",IF(AND(N129&gt;=0.41,N129&lt;=0.9),"B",IF(AND(N129&gt;=1,N129&lt;=1.7),"C",D)))</f>
        <v>A</v>
      </c>
    </row>
    <row r="130" spans="1:20" x14ac:dyDescent="0.25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1"/>
        <v>0</v>
      </c>
      <c r="T130" s="32" t="str">
        <f>IF(AND(N130&gt;=0,N130&lt;=0.4),"A",IF(AND(N130&gt;=0.41,N130&lt;=0.9),"B",IF(AND(N130&gt;=1,N130&lt;=1.7),"C",D)))</f>
        <v>A</v>
      </c>
    </row>
    <row r="131" spans="1:20" x14ac:dyDescent="0.25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1"/>
        <v>0</v>
      </c>
      <c r="T131" s="32" t="str">
        <f>IF(AND(N131&gt;=0,N131&lt;=0.4),"A",IF(AND(N131&gt;=0.41,N131&lt;=0.9),"B",IF(AND(N131&gt;=1,N131&lt;=1.7),"C",D)))</f>
        <v>A</v>
      </c>
    </row>
    <row r="132" spans="1:20" x14ac:dyDescent="0.25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1"/>
        <v>0</v>
      </c>
      <c r="T132" s="32" t="str">
        <f>IF(AND(N132&gt;=0,N132&lt;=0.4),"A",IF(AND(N132&gt;=0.41,N132&lt;=0.9),"B",IF(AND(N132&gt;=1,N132&lt;=1.7),"C",D)))</f>
        <v>A</v>
      </c>
    </row>
    <row r="133" spans="1:20" x14ac:dyDescent="0.25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2">SUM(G133:M133)/COUNT(G133:M133)</f>
        <v>0</v>
      </c>
      <c r="T133" s="32" t="str">
        <f>IF(AND(N133&gt;=0,N133&lt;=0.4),"A",IF(AND(N133&gt;=0.41,N133&lt;=0.9),"B",IF(AND(N133&gt;=1,N133&lt;=1.7),"C",D)))</f>
        <v>A</v>
      </c>
    </row>
    <row r="134" spans="1:20" x14ac:dyDescent="0.25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2"/>
        <v>0</v>
      </c>
      <c r="T134" s="32" t="str">
        <f>IF(AND(N134&gt;=0,N134&lt;=0.4),"A",IF(AND(N134&gt;=0.41,N134&lt;=0.9),"B",IF(AND(N134&gt;=1,N134&lt;=1.7),"C",D)))</f>
        <v>A</v>
      </c>
    </row>
    <row r="135" spans="1:20" x14ac:dyDescent="0.25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2"/>
        <v>0</v>
      </c>
      <c r="T135" s="32" t="str">
        <f>IF(AND(N135&gt;=0,N135&lt;=0.4),"A",IF(AND(N135&gt;=0.41,N135&lt;=0.9),"B",IF(AND(N135&gt;=1,N135&lt;=1.7),"C",D)))</f>
        <v>A</v>
      </c>
    </row>
    <row r="136" spans="1:20" x14ac:dyDescent="0.25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2"/>
        <v>0</v>
      </c>
      <c r="T136" s="32" t="str">
        <f>IF(AND(N136&gt;=0,N136&lt;=0.4),"A",IF(AND(N136&gt;=0.41,N136&lt;=0.9),"B",IF(AND(N136&gt;=1,N136&lt;=1.7),"C",D)))</f>
        <v>A</v>
      </c>
    </row>
    <row r="137" spans="1:20" x14ac:dyDescent="0.25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2"/>
        <v>0</v>
      </c>
      <c r="T137" s="32" t="str">
        <f>IF(AND(N137&gt;=0,N137&lt;=0.4),"A",IF(AND(N137&gt;=0.41,N137&lt;=0.9),"B",IF(AND(N137&gt;=1,N137&lt;=1.7),"C",D)))</f>
        <v>A</v>
      </c>
    </row>
    <row r="138" spans="1:20" x14ac:dyDescent="0.25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2"/>
        <v>0</v>
      </c>
      <c r="T138" s="32" t="str">
        <f>IF(AND(N138&gt;=0,N138&lt;=0.4),"A",IF(AND(N138&gt;=0.41,N138&lt;=0.9),"B",IF(AND(N138&gt;=1,N138&lt;=1.7),"C",D)))</f>
        <v>A</v>
      </c>
    </row>
    <row r="139" spans="1:20" x14ac:dyDescent="0.25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2"/>
        <v>0</v>
      </c>
      <c r="T139" s="32" t="str">
        <f>IF(AND(N139&gt;=0,N139&lt;=0.4),"A",IF(AND(N139&gt;=0.41,N139&lt;=0.9),"B",IF(AND(N139&gt;=1,N139&lt;=1.7),"C",D)))</f>
        <v>A</v>
      </c>
    </row>
    <row r="140" spans="1:20" x14ac:dyDescent="0.25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2"/>
        <v>0</v>
      </c>
      <c r="T140" s="32" t="str">
        <f>IF(AND(N140&gt;=0,N140&lt;=0.4),"A",IF(AND(N140&gt;=0.41,N140&lt;=0.9),"B",IF(AND(N140&gt;=1,N140&lt;=1.7),"C",D)))</f>
        <v>A</v>
      </c>
    </row>
    <row r="141" spans="1:20" x14ac:dyDescent="0.25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2"/>
        <v>0</v>
      </c>
      <c r="T141" s="32" t="str">
        <f>IF(AND(N141&gt;=0,N141&lt;=0.4),"A",IF(AND(N141&gt;=0.41,N141&lt;=0.9),"B",IF(AND(N141&gt;=1,N141&lt;=1.7),"C",D)))</f>
        <v>A</v>
      </c>
    </row>
    <row r="142" spans="1:20" x14ac:dyDescent="0.25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2"/>
        <v>0</v>
      </c>
      <c r="T142" s="32" t="str">
        <f>IF(AND(N142&gt;=0,N142&lt;=0.4),"A",IF(AND(N142&gt;=0.41,N142&lt;=0.9),"B",IF(AND(N142&gt;=1,N142&lt;=1.7),"C",D)))</f>
        <v>A</v>
      </c>
    </row>
    <row r="143" spans="1:20" x14ac:dyDescent="0.25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2"/>
        <v>0</v>
      </c>
      <c r="T143" s="32" t="str">
        <f>IF(AND(N143&gt;=0,N143&lt;=0.4),"A",IF(AND(N143&gt;=0.41,N143&lt;=0.9),"B",IF(AND(N143&gt;=1,N143&lt;=1.7),"C",D)))</f>
        <v>A</v>
      </c>
    </row>
    <row r="144" spans="1:20" x14ac:dyDescent="0.25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2"/>
        <v>0</v>
      </c>
      <c r="T144" s="32" t="str">
        <f>IF(AND(N144&gt;=0,N144&lt;=0.4),"A",IF(AND(N144&gt;=0.41,N144&lt;=0.9),"B",IF(AND(N144&gt;=1,N144&lt;=1.7),"C",D)))</f>
        <v>A</v>
      </c>
    </row>
    <row r="145" spans="1:20" x14ac:dyDescent="0.25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2"/>
        <v>0</v>
      </c>
      <c r="T145" s="32" t="str">
        <f>IF(AND(N145&gt;=0,N145&lt;=0.4),"A",IF(AND(N145&gt;=0.41,N145&lt;=0.9),"B",IF(AND(N145&gt;=1,N145&lt;=1.7),"C",D)))</f>
        <v>A</v>
      </c>
    </row>
    <row r="146" spans="1:20" x14ac:dyDescent="0.25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2"/>
        <v>0</v>
      </c>
      <c r="T146" s="32" t="str">
        <f>IF(AND(N146&gt;=0,N146&lt;=0.4),"A",IF(AND(N146&gt;=0.41,N146&lt;=0.9),"B",IF(AND(N146&gt;=1,N146&lt;=1.7),"C",D)))</f>
        <v>A</v>
      </c>
    </row>
    <row r="147" spans="1:20" x14ac:dyDescent="0.25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2"/>
        <v>0</v>
      </c>
      <c r="T147" s="32" t="str">
        <f>IF(AND(N147&gt;=0,N147&lt;=0.4),"A",IF(AND(N147&gt;=0.41,N147&lt;=0.9),"B",IF(AND(N147&gt;=1,N147&lt;=1.7),"C",D)))</f>
        <v>A</v>
      </c>
    </row>
    <row r="148" spans="1:20" x14ac:dyDescent="0.25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2"/>
        <v>0</v>
      </c>
      <c r="T148" s="32" t="str">
        <f>IF(AND(N148&gt;=0,N148&lt;=0.4),"A",IF(AND(N148&gt;=0.41,N148&lt;=0.9),"B",IF(AND(N148&gt;=1,N148&lt;=1.7),"C",D)))</f>
        <v>A</v>
      </c>
    </row>
    <row r="149" spans="1:20" x14ac:dyDescent="0.25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2"/>
        <v>0</v>
      </c>
      <c r="T149" s="32" t="str">
        <f>IF(AND(N149&gt;=0,N149&lt;=0.4),"A",IF(AND(N149&gt;=0.41,N149&lt;=0.9),"B",IF(AND(N149&gt;=1,N149&lt;=1.7),"C",D)))</f>
        <v>A</v>
      </c>
    </row>
    <row r="150" spans="1:20" x14ac:dyDescent="0.25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2"/>
        <v>0</v>
      </c>
      <c r="T150" s="32" t="str">
        <f>IF(AND(N150&gt;=0,N150&lt;=0.4),"A",IF(AND(N150&gt;=0.41,N150&lt;=0.9),"B",IF(AND(N150&gt;=1,N150&lt;=1.7),"C",D)))</f>
        <v>A</v>
      </c>
    </row>
    <row r="151" spans="1:20" x14ac:dyDescent="0.25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2"/>
        <v>0</v>
      </c>
      <c r="T151" s="32" t="str">
        <f>IF(AND(N151&gt;=0,N151&lt;=0.4),"A",IF(AND(N151&gt;=0.41,N151&lt;=0.9),"B",IF(AND(N151&gt;=1,N151&lt;=1.7),"C",D)))</f>
        <v>A</v>
      </c>
    </row>
    <row r="152" spans="1:20" x14ac:dyDescent="0.25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2"/>
        <v>0</v>
      </c>
      <c r="T152" s="32" t="str">
        <f>IF(AND(N152&gt;=0,N152&lt;=0.4),"A",IF(AND(N152&gt;=0.41,N152&lt;=0.9),"B",IF(AND(N152&gt;=1,N152&lt;=1.7),"C",D)))</f>
        <v>A</v>
      </c>
    </row>
    <row r="153" spans="1:20" x14ac:dyDescent="0.25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2"/>
        <v>0</v>
      </c>
      <c r="T153" s="32" t="str">
        <f>IF(AND(N153&gt;=0,N153&lt;=0.4),"A",IF(AND(N153&gt;=0.41,N153&lt;=0.9),"B",IF(AND(N153&gt;=1,N153&lt;=1.7),"C",D)))</f>
        <v>A</v>
      </c>
    </row>
    <row r="154" spans="1:20" x14ac:dyDescent="0.25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2"/>
        <v>0</v>
      </c>
      <c r="T154" s="32" t="str">
        <f>IF(AND(N154&gt;=0,N154&lt;=0.4),"A",IF(AND(N154&gt;=0.41,N154&lt;=0.9),"B",IF(AND(N154&gt;=1,N154&lt;=1.7),"C",D)))</f>
        <v>A</v>
      </c>
    </row>
    <row r="155" spans="1:20" x14ac:dyDescent="0.25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2"/>
        <v>0</v>
      </c>
      <c r="T155" s="32" t="str">
        <f>IF(AND(N155&gt;=0,N155&lt;=0.4),"A",IF(AND(N155&gt;=0.41,N155&lt;=0.9),"B",IF(AND(N155&gt;=1,N155&lt;=1.7),"C",D)))</f>
        <v>A</v>
      </c>
    </row>
    <row r="156" spans="1:20" x14ac:dyDescent="0.25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2"/>
        <v>0</v>
      </c>
      <c r="T156" s="32" t="str">
        <f>IF(AND(N156&gt;=0,N156&lt;=0.4),"A",IF(AND(N156&gt;=0.41,N156&lt;=0.9),"B",IF(AND(N156&gt;=1,N156&lt;=1.7),"C",D)))</f>
        <v>A</v>
      </c>
    </row>
    <row r="157" spans="1:20" x14ac:dyDescent="0.25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2"/>
        <v>0</v>
      </c>
      <c r="T157" s="32" t="str">
        <f>IF(AND(N157&gt;=0,N157&lt;=0.4),"A",IF(AND(N157&gt;=0.41,N157&lt;=0.9),"B",IF(AND(N157&gt;=1,N157&lt;=1.7),"C",D)))</f>
        <v>A</v>
      </c>
    </row>
    <row r="158" spans="1:20" x14ac:dyDescent="0.25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2"/>
        <v>0</v>
      </c>
      <c r="T158" s="32" t="str">
        <f>IF(AND(N158&gt;=0,N158&lt;=0.4),"A",IF(AND(N158&gt;=0.41,N158&lt;=0.9),"B",IF(AND(N158&gt;=1,N158&lt;=1.7),"C",D)))</f>
        <v>A</v>
      </c>
    </row>
    <row r="159" spans="1:20" x14ac:dyDescent="0.25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2"/>
        <v>0</v>
      </c>
      <c r="T159" s="32" t="str">
        <f>IF(AND(N159&gt;=0,N159&lt;=0.4),"A",IF(AND(N159&gt;=0.41,N159&lt;=0.9),"B",IF(AND(N159&gt;=1,N159&lt;=1.7),"C",D)))</f>
        <v>A</v>
      </c>
    </row>
    <row r="160" spans="1:20" x14ac:dyDescent="0.25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2"/>
        <v>0</v>
      </c>
      <c r="T160" s="32" t="str">
        <f>IF(AND(N160&gt;=0,N160&lt;=0.4),"A",IF(AND(N160&gt;=0.41,N160&lt;=0.9),"B",IF(AND(N160&gt;=1,N160&lt;=1.7),"C",D)))</f>
        <v>A</v>
      </c>
    </row>
    <row r="161" spans="1:20" x14ac:dyDescent="0.25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2"/>
        <v>0</v>
      </c>
      <c r="T161" s="32" t="str">
        <f>IF(AND(N161&gt;=0,N161&lt;=0.4),"A",IF(AND(N161&gt;=0.41,N161&lt;=0.9),"B",IF(AND(N161&gt;=1,N161&lt;=1.7),"C",D)))</f>
        <v>A</v>
      </c>
    </row>
    <row r="162" spans="1:20" x14ac:dyDescent="0.25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2"/>
        <v>0</v>
      </c>
      <c r="T162" s="32" t="str">
        <f>IF(AND(N162&gt;=0,N162&lt;=0.4),"A",IF(AND(N162&gt;=0.41,N162&lt;=0.9),"B",IF(AND(N162&gt;=1,N162&lt;=1.7),"C",D)))</f>
        <v>A</v>
      </c>
    </row>
    <row r="163" spans="1:20" x14ac:dyDescent="0.25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2"/>
        <v>0</v>
      </c>
      <c r="T163" s="32" t="str">
        <f>IF(AND(N163&gt;=0,N163&lt;=0.4),"A",IF(AND(N163&gt;=0.41,N163&lt;=0.9),"B",IF(AND(N163&gt;=1,N163&lt;=1.7),"C",D)))</f>
        <v>A</v>
      </c>
    </row>
    <row r="164" spans="1:20" x14ac:dyDescent="0.25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2"/>
        <v>0</v>
      </c>
      <c r="T164" s="32" t="str">
        <f>IF(AND(N164&gt;=0,N164&lt;=0.4),"A",IF(AND(N164&gt;=0.41,N164&lt;=0.9),"B",IF(AND(N164&gt;=1,N164&lt;=1.7),"C",D)))</f>
        <v>A</v>
      </c>
    </row>
    <row r="165" spans="1:20" x14ac:dyDescent="0.25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2"/>
        <v>0</v>
      </c>
      <c r="T165" s="32" t="str">
        <f>IF(AND(N165&gt;=0,N165&lt;=0.4),"A",IF(AND(N165&gt;=0.41,N165&lt;=0.9),"B",IF(AND(N165&gt;=1,N165&lt;=1.7),"C",D)))</f>
        <v>A</v>
      </c>
    </row>
    <row r="166" spans="1:20" x14ac:dyDescent="0.25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2"/>
        <v>0</v>
      </c>
      <c r="T166" s="32" t="str">
        <f>IF(AND(N166&gt;=0,N166&lt;=0.4),"A",IF(AND(N166&gt;=0.41,N166&lt;=0.9),"B",IF(AND(N166&gt;=1,N166&lt;=1.7),"C",D)))</f>
        <v>A</v>
      </c>
    </row>
    <row r="167" spans="1:20" x14ac:dyDescent="0.25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2"/>
        <v>0</v>
      </c>
      <c r="T167" s="32" t="str">
        <f>IF(AND(N167&gt;=0,N167&lt;=0.4),"A",IF(AND(N167&gt;=0.41,N167&lt;=0.9),"B",IF(AND(N167&gt;=1,N167&lt;=1.7),"C",D)))</f>
        <v>A</v>
      </c>
    </row>
    <row r="168" spans="1:20" x14ac:dyDescent="0.25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2"/>
        <v>0</v>
      </c>
      <c r="T168" s="32" t="str">
        <f>IF(AND(N168&gt;=0,N168&lt;=0.4),"A",IF(AND(N168&gt;=0.41,N168&lt;=0.9),"B",IF(AND(N168&gt;=1,N168&lt;=1.7),"C",D)))</f>
        <v>A</v>
      </c>
    </row>
    <row r="169" spans="1:20" x14ac:dyDescent="0.25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2"/>
        <v>0</v>
      </c>
      <c r="T169" s="32" t="str">
        <f>IF(AND(N169&gt;=0,N169&lt;=0.4),"A",IF(AND(N169&gt;=0.41,N169&lt;=0.9),"B",IF(AND(N169&gt;=1,N169&lt;=1.7),"C",D)))</f>
        <v>A</v>
      </c>
    </row>
    <row r="170" spans="1:20" x14ac:dyDescent="0.25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2"/>
        <v>0</v>
      </c>
      <c r="T170" s="32" t="str">
        <f>IF(AND(N170&gt;=0,N170&lt;=0.4),"A",IF(AND(N170&gt;=0.41,N170&lt;=0.9),"B",IF(AND(N170&gt;=1,N170&lt;=1.7),"C",D)))</f>
        <v>A</v>
      </c>
    </row>
    <row r="171" spans="1:20" x14ac:dyDescent="0.25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2"/>
        <v>0</v>
      </c>
      <c r="T171" s="32" t="str">
        <f>IF(AND(N171&gt;=0,N171&lt;=0.4),"A",IF(AND(N171&gt;=0.41,N171&lt;=0.9),"B",IF(AND(N171&gt;=1,N171&lt;=1.7),"C",D)))</f>
        <v>A</v>
      </c>
    </row>
    <row r="172" spans="1:20" x14ac:dyDescent="0.25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2"/>
        <v>0</v>
      </c>
      <c r="T172" s="32" t="str">
        <f>IF(AND(N172&gt;=0,N172&lt;=0.4),"A",IF(AND(N172&gt;=0.41,N172&lt;=0.9),"B",IF(AND(N172&gt;=1,N172&lt;=1.7),"C",D)))</f>
        <v>A</v>
      </c>
    </row>
    <row r="173" spans="1:20" x14ac:dyDescent="0.25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2"/>
        <v>0</v>
      </c>
      <c r="T173" s="32" t="str">
        <f>IF(AND(N173&gt;=0,N173&lt;=0.4),"A",IF(AND(N173&gt;=0.41,N173&lt;=0.9),"B",IF(AND(N173&gt;=1,N173&lt;=1.7),"C",D)))</f>
        <v>A</v>
      </c>
    </row>
    <row r="174" spans="1:20" x14ac:dyDescent="0.25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2"/>
        <v>0</v>
      </c>
      <c r="T174" s="32" t="str">
        <f>IF(AND(N174&gt;=0,N174&lt;=0.4),"A",IF(AND(N174&gt;=0.41,N174&lt;=0.9),"B",IF(AND(N174&gt;=1,N174&lt;=1.7),"C",D)))</f>
        <v>A</v>
      </c>
    </row>
    <row r="175" spans="1:20" x14ac:dyDescent="0.25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2"/>
        <v>0</v>
      </c>
      <c r="T175" s="32" t="str">
        <f>IF(AND(N175&gt;=0,N175&lt;=0.4),"A",IF(AND(N175&gt;=0.41,N175&lt;=0.9),"B",IF(AND(N175&gt;=1,N175&lt;=1.7),"C",D)))</f>
        <v>A</v>
      </c>
    </row>
    <row r="176" spans="1:20" x14ac:dyDescent="0.25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2"/>
        <v>0</v>
      </c>
      <c r="T176" s="32" t="str">
        <f>IF(AND(N176&gt;=0,N176&lt;=0.4),"A",IF(AND(N176&gt;=0.41,N176&lt;=0.9),"B",IF(AND(N176&gt;=1,N176&lt;=1.7),"C",D)))</f>
        <v>A</v>
      </c>
    </row>
    <row r="177" spans="1:20" x14ac:dyDescent="0.25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2"/>
        <v>0</v>
      </c>
      <c r="T177" s="32" t="str">
        <f>IF(AND(N177&gt;=0,N177&lt;=0.4),"A",IF(AND(N177&gt;=0.41,N177&lt;=0.9),"B",IF(AND(N177&gt;=1,N177&lt;=1.7),"C",D)))</f>
        <v>A</v>
      </c>
    </row>
    <row r="178" spans="1:20" x14ac:dyDescent="0.25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2"/>
        <v>0</v>
      </c>
      <c r="T178" s="32" t="str">
        <f>IF(AND(N178&gt;=0,N178&lt;=0.4),"A",IF(AND(N178&gt;=0.41,N178&lt;=0.9),"B",IF(AND(N178&gt;=1,N178&lt;=1.7),"C",D)))</f>
        <v>A</v>
      </c>
    </row>
    <row r="179" spans="1:20" x14ac:dyDescent="0.25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2"/>
        <v>0</v>
      </c>
      <c r="T179" s="32" t="str">
        <f>IF(AND(N179&gt;=0,N179&lt;=0.4),"A",IF(AND(N179&gt;=0.41,N179&lt;=0.9),"B",IF(AND(N179&gt;=1,N179&lt;=1.7),"C",D)))</f>
        <v>A</v>
      </c>
    </row>
    <row r="180" spans="1:20" x14ac:dyDescent="0.25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2"/>
        <v>0</v>
      </c>
      <c r="T180" s="32" t="str">
        <f>IF(AND(N180&gt;=0,N180&lt;=0.4),"A",IF(AND(N180&gt;=0.41,N180&lt;=0.9),"B",IF(AND(N180&gt;=1,N180&lt;=1.7),"C",D)))</f>
        <v>A</v>
      </c>
    </row>
    <row r="181" spans="1:20" x14ac:dyDescent="0.25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2"/>
        <v>0</v>
      </c>
      <c r="T181" s="32" t="str">
        <f>IF(AND(N181&gt;=0,N181&lt;=0.4),"A",IF(AND(N181&gt;=0.41,N181&lt;=0.9),"B",IF(AND(N181&gt;=1,N181&lt;=1.7),"C",D)))</f>
        <v>A</v>
      </c>
    </row>
    <row r="182" spans="1:20" x14ac:dyDescent="0.25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2"/>
        <v>0</v>
      </c>
      <c r="T182" s="32" t="str">
        <f>IF(AND(N182&gt;=0,N182&lt;=0.4),"A",IF(AND(N182&gt;=0.41,N182&lt;=0.9),"B",IF(AND(N182&gt;=1,N182&lt;=1.7),"C",D)))</f>
        <v>A</v>
      </c>
    </row>
    <row r="183" spans="1:20" x14ac:dyDescent="0.25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2"/>
        <v>0</v>
      </c>
      <c r="T183" s="32" t="str">
        <f>IF(AND(N183&gt;=0,N183&lt;=0.4),"A",IF(AND(N183&gt;=0.41,N183&lt;=0.9),"B",IF(AND(N183&gt;=1,N183&lt;=1.7),"C",D)))</f>
        <v>A</v>
      </c>
    </row>
    <row r="184" spans="1:20" x14ac:dyDescent="0.25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2"/>
        <v>0</v>
      </c>
      <c r="T184" s="32" t="str">
        <f>IF(AND(N184&gt;=0,N184&lt;=0.4),"A",IF(AND(N184&gt;=0.41,N184&lt;=0.9),"B",IF(AND(N184&gt;=1,N184&lt;=1.7),"C",D)))</f>
        <v>A</v>
      </c>
    </row>
    <row r="185" spans="1:20" x14ac:dyDescent="0.25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2"/>
        <v>0</v>
      </c>
      <c r="T185" s="32" t="str">
        <f>IF(AND(N185&gt;=0,N185&lt;=0.4),"A",IF(AND(N185&gt;=0.41,N185&lt;=0.9),"B",IF(AND(N185&gt;=1,N185&lt;=1.7),"C",D)))</f>
        <v>A</v>
      </c>
    </row>
    <row r="186" spans="1:20" x14ac:dyDescent="0.25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2"/>
        <v>0</v>
      </c>
      <c r="T186" s="32" t="str">
        <f>IF(AND(N186&gt;=0,N186&lt;=0.4),"A",IF(AND(N186&gt;=0.41,N186&lt;=0.9),"B",IF(AND(N186&gt;=1,N186&lt;=1.7),"C",D)))</f>
        <v>A</v>
      </c>
    </row>
    <row r="187" spans="1:20" x14ac:dyDescent="0.25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2"/>
        <v>0</v>
      </c>
      <c r="T187" s="32" t="str">
        <f>IF(AND(N187&gt;=0,N187&lt;=0.4),"A",IF(AND(N187&gt;=0.41,N187&lt;=0.9),"B",IF(AND(N187&gt;=1,N187&lt;=1.7),"C",D)))</f>
        <v>A</v>
      </c>
    </row>
    <row r="188" spans="1:20" x14ac:dyDescent="0.25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2"/>
        <v>0</v>
      </c>
      <c r="T188" s="32" t="str">
        <f>IF(AND(N188&gt;=0,N188&lt;=0.4),"A",IF(AND(N188&gt;=0.41,N188&lt;=0.9),"B",IF(AND(N188&gt;=1,N188&lt;=1.7),"C",D)))</f>
        <v>A</v>
      </c>
    </row>
    <row r="189" spans="1:20" x14ac:dyDescent="0.25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2"/>
        <v>0</v>
      </c>
      <c r="T189" s="32" t="str">
        <f>IF(AND(N189&gt;=0,N189&lt;=0.4),"A",IF(AND(N189&gt;=0.41,N189&lt;=0.9),"B",IF(AND(N189&gt;=1,N189&lt;=1.7),"C",D)))</f>
        <v>A</v>
      </c>
    </row>
    <row r="190" spans="1:20" x14ac:dyDescent="0.25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2"/>
        <v>0</v>
      </c>
      <c r="T190" s="32" t="str">
        <f>IF(AND(N190&gt;=0,N190&lt;=0.4),"A",IF(AND(N190&gt;=0.41,N190&lt;=0.9),"B",IF(AND(N190&gt;=1,N190&lt;=1.7),"C",D)))</f>
        <v>A</v>
      </c>
    </row>
    <row r="191" spans="1:20" x14ac:dyDescent="0.25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2"/>
        <v>0</v>
      </c>
      <c r="T191" s="32" t="str">
        <f>IF(AND(N191&gt;=0,N191&lt;=0.4),"A",IF(AND(N191&gt;=0.41,N191&lt;=0.9),"B",IF(AND(N191&gt;=1,N191&lt;=1.7),"C",D)))</f>
        <v>A</v>
      </c>
    </row>
    <row r="192" spans="1:20" x14ac:dyDescent="0.25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2"/>
        <v>0</v>
      </c>
      <c r="T192" s="32" t="str">
        <f>IF(AND(N192&gt;=0,N192&lt;=0.4),"A",IF(AND(N192&gt;=0.41,N192&lt;=0.9),"B",IF(AND(N192&gt;=1,N192&lt;=1.7),"C",D)))</f>
        <v>A</v>
      </c>
    </row>
    <row r="193" spans="1:20" x14ac:dyDescent="0.25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2"/>
        <v>0</v>
      </c>
      <c r="T193" s="32" t="str">
        <f>IF(AND(N193&gt;=0,N193&lt;=0.4),"A",IF(AND(N193&gt;=0.41,N193&lt;=0.9),"B",IF(AND(N193&gt;=1,N193&lt;=1.7),"C",D)))</f>
        <v>A</v>
      </c>
    </row>
    <row r="194" spans="1:20" x14ac:dyDescent="0.25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2"/>
        <v>0</v>
      </c>
      <c r="T194" s="32" t="str">
        <f>IF(AND(N194&gt;=0,N194&lt;=0.4),"A",IF(AND(N194&gt;=0.41,N194&lt;=0.9),"B",IF(AND(N194&gt;=1,N194&lt;=1.7),"C",D)))</f>
        <v>A</v>
      </c>
    </row>
    <row r="195" spans="1:20" x14ac:dyDescent="0.25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2"/>
        <v>0</v>
      </c>
      <c r="T195" s="32" t="str">
        <f>IF(AND(N195&gt;=0,N195&lt;=0.4),"A",IF(AND(N195&gt;=0.41,N195&lt;=0.9),"B",IF(AND(N195&gt;=1,N195&lt;=1.7),"C",D)))</f>
        <v>A</v>
      </c>
    </row>
    <row r="196" spans="1:20" x14ac:dyDescent="0.25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2"/>
        <v>0</v>
      </c>
      <c r="T196" s="32" t="str">
        <f>IF(AND(N196&gt;=0,N196&lt;=0.4),"A",IF(AND(N196&gt;=0.41,N196&lt;=0.9),"B",IF(AND(N196&gt;=1,N196&lt;=1.7),"C",D)))</f>
        <v>A</v>
      </c>
    </row>
    <row r="197" spans="1:20" x14ac:dyDescent="0.25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3">SUM(G197:M197)/COUNT(G197:M197)</f>
        <v>0</v>
      </c>
      <c r="T197" s="32" t="str">
        <f>IF(AND(N197&gt;=0,N197&lt;=0.4),"A",IF(AND(N197&gt;=0.41,N197&lt;=0.9),"B",IF(AND(N197&gt;=1,N197&lt;=1.7),"C",D)))</f>
        <v>A</v>
      </c>
    </row>
    <row r="198" spans="1:20" x14ac:dyDescent="0.25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3"/>
        <v>0</v>
      </c>
      <c r="T198" s="32" t="str">
        <f>IF(AND(N198&gt;=0,N198&lt;=0.4),"A",IF(AND(N198&gt;=0.41,N198&lt;=0.9),"B",IF(AND(N198&gt;=1,N198&lt;=1.7),"C",D)))</f>
        <v>A</v>
      </c>
    </row>
    <row r="199" spans="1:20" x14ac:dyDescent="0.25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3"/>
        <v>0</v>
      </c>
      <c r="T199" s="32" t="str">
        <f>IF(AND(N199&gt;=0,N199&lt;=0.4),"A",IF(AND(N199&gt;=0.41,N199&lt;=0.9),"B",IF(AND(N199&gt;=1,N199&lt;=1.7),"C",D)))</f>
        <v>A</v>
      </c>
    </row>
    <row r="200" spans="1:20" x14ac:dyDescent="0.25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3"/>
        <v>0</v>
      </c>
      <c r="T200" s="32" t="str">
        <f>IF(AND(N200&gt;=0,N200&lt;=0.4),"A",IF(AND(N200&gt;=0.41,N200&lt;=0.9),"B",IF(AND(N200&gt;=1,N200&lt;=1.7),"C",D)))</f>
        <v>A</v>
      </c>
    </row>
    <row r="201" spans="1:20" x14ac:dyDescent="0.25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3"/>
        <v>0</v>
      </c>
      <c r="T201" s="32" t="str">
        <f>IF(AND(N201&gt;=0,N201&lt;=0.4),"A",IF(AND(N201&gt;=0.41,N201&lt;=0.9),"B",IF(AND(N201&gt;=1,N201&lt;=1.7),"C",D)))</f>
        <v>A</v>
      </c>
    </row>
    <row r="202" spans="1:20" x14ac:dyDescent="0.25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3"/>
        <v>0</v>
      </c>
      <c r="T202" s="32" t="str">
        <f>IF(AND(N202&gt;=0,N202&lt;=0.4),"A",IF(AND(N202&gt;=0.41,N202&lt;=0.9),"B",IF(AND(N202&gt;=1,N202&lt;=1.7),"C",D)))</f>
        <v>A</v>
      </c>
    </row>
    <row r="203" spans="1:20" x14ac:dyDescent="0.25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3"/>
        <v>0</v>
      </c>
      <c r="T203" s="32" t="str">
        <f>IF(AND(N203&gt;=0,N203&lt;=0.4),"A",IF(AND(N203&gt;=0.41,N203&lt;=0.9),"B",IF(AND(N203&gt;=1,N203&lt;=1.7),"C",D)))</f>
        <v>A</v>
      </c>
    </row>
    <row r="204" spans="1:20" x14ac:dyDescent="0.25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3"/>
        <v>0</v>
      </c>
      <c r="T204" s="32" t="str">
        <f>IF(AND(N204&gt;=0,N204&lt;=0.4),"A",IF(AND(N204&gt;=0.41,N204&lt;=0.9),"B",IF(AND(N204&gt;=1,N204&lt;=1.7),"C",D)))</f>
        <v>A</v>
      </c>
    </row>
    <row r="205" spans="1:20" x14ac:dyDescent="0.25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3"/>
        <v>0</v>
      </c>
      <c r="T205" s="32" t="str">
        <f>IF(AND(N205&gt;=0,N205&lt;=0.4),"A",IF(AND(N205&gt;=0.41,N205&lt;=0.9),"B",IF(AND(N205&gt;=1,N205&lt;=1.7),"C",D)))</f>
        <v>A</v>
      </c>
    </row>
    <row r="206" spans="1:20" x14ac:dyDescent="0.25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3"/>
        <v>0</v>
      </c>
      <c r="T206" s="32" t="str">
        <f>IF(AND(N206&gt;=0,N206&lt;=0.4),"A",IF(AND(N206&gt;=0.41,N206&lt;=0.9),"B",IF(AND(N206&gt;=1,N206&lt;=1.7),"C",D)))</f>
        <v>A</v>
      </c>
    </row>
    <row r="207" spans="1:20" x14ac:dyDescent="0.25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3"/>
        <v>0</v>
      </c>
      <c r="T207" s="32" t="str">
        <f>IF(AND(N207&gt;=0,N207&lt;=0.4),"A",IF(AND(N207&gt;=0.41,N207&lt;=0.9),"B",IF(AND(N207&gt;=1,N207&lt;=1.7),"C",D)))</f>
        <v>A</v>
      </c>
    </row>
    <row r="208" spans="1:20" x14ac:dyDescent="0.25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3"/>
        <v>0</v>
      </c>
      <c r="T208" s="32" t="str">
        <f>IF(AND(N208&gt;=0,N208&lt;=0.4),"A",IF(AND(N208&gt;=0.41,N208&lt;=0.9),"B",IF(AND(N208&gt;=1,N208&lt;=1.7),"C",D)))</f>
        <v>A</v>
      </c>
    </row>
    <row r="209" spans="1:20" x14ac:dyDescent="0.25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3"/>
        <v>0</v>
      </c>
      <c r="T209" s="32" t="str">
        <f>IF(AND(N209&gt;=0,N209&lt;=0.4),"A",IF(AND(N209&gt;=0.41,N209&lt;=0.9),"B",IF(AND(N209&gt;=1,N209&lt;=1.7),"C",D)))</f>
        <v>A</v>
      </c>
    </row>
    <row r="210" spans="1:20" x14ac:dyDescent="0.25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3"/>
        <v>0</v>
      </c>
      <c r="T210" s="32" t="str">
        <f>IF(AND(N210&gt;=0,N210&lt;=0.4),"A",IF(AND(N210&gt;=0.41,N210&lt;=0.9),"B",IF(AND(N210&gt;=1,N210&lt;=1.7),"C",D)))</f>
        <v>A</v>
      </c>
    </row>
    <row r="211" spans="1:20" x14ac:dyDescent="0.25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3"/>
        <v>0</v>
      </c>
      <c r="T211" s="32" t="str">
        <f>IF(AND(N211&gt;=0,N211&lt;=0.4),"A",IF(AND(N211&gt;=0.41,N211&lt;=0.9),"B",IF(AND(N211&gt;=1,N211&lt;=1.7),"C",D)))</f>
        <v>A</v>
      </c>
    </row>
    <row r="212" spans="1:20" x14ac:dyDescent="0.25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3"/>
        <v>0</v>
      </c>
      <c r="T212" s="32" t="str">
        <f>IF(AND(N212&gt;=0,N212&lt;=0.4),"A",IF(AND(N212&gt;=0.41,N212&lt;=0.9),"B",IF(AND(N212&gt;=1,N212&lt;=1.7),"C",D)))</f>
        <v>A</v>
      </c>
    </row>
    <row r="213" spans="1:20" x14ac:dyDescent="0.25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3"/>
        <v>0</v>
      </c>
      <c r="T213" s="32" t="str">
        <f>IF(AND(N213&gt;=0,N213&lt;=0.4),"A",IF(AND(N213&gt;=0.41,N213&lt;=0.9),"B",IF(AND(N213&gt;=1,N213&lt;=1.7),"C",D)))</f>
        <v>A</v>
      </c>
    </row>
    <row r="214" spans="1:20" x14ac:dyDescent="0.25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3"/>
        <v>0</v>
      </c>
      <c r="T214" s="32" t="str">
        <f>IF(AND(N214&gt;=0,N214&lt;=0.4),"A",IF(AND(N214&gt;=0.41,N214&lt;=0.9),"B",IF(AND(N214&gt;=1,N214&lt;=1.7),"C",D)))</f>
        <v>A</v>
      </c>
    </row>
    <row r="215" spans="1:20" x14ac:dyDescent="0.25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3"/>
        <v>0</v>
      </c>
      <c r="T215" s="32" t="str">
        <f>IF(AND(N215&gt;=0,N215&lt;=0.4),"A",IF(AND(N215&gt;=0.41,N215&lt;=0.9),"B",IF(AND(N215&gt;=1,N215&lt;=1.7),"C",D)))</f>
        <v>A</v>
      </c>
    </row>
    <row r="216" spans="1:20" x14ac:dyDescent="0.25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3"/>
        <v>0</v>
      </c>
      <c r="T216" s="32" t="str">
        <f>IF(AND(N216&gt;=0,N216&lt;=0.4),"A",IF(AND(N216&gt;=0.41,N216&lt;=0.9),"B",IF(AND(N216&gt;=1,N216&lt;=1.7),"C",D)))</f>
        <v>A</v>
      </c>
    </row>
    <row r="217" spans="1:20" x14ac:dyDescent="0.25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3"/>
        <v>0</v>
      </c>
      <c r="T217" s="32" t="str">
        <f>IF(AND(N217&gt;=0,N217&lt;=0.4),"A",IF(AND(N217&gt;=0.41,N217&lt;=0.9),"B",IF(AND(N217&gt;=1,N217&lt;=1.7),"C",D)))</f>
        <v>A</v>
      </c>
    </row>
    <row r="218" spans="1:20" x14ac:dyDescent="0.25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3"/>
        <v>0</v>
      </c>
      <c r="T218" s="32" t="str">
        <f>IF(AND(N218&gt;=0,N218&lt;=0.4),"A",IF(AND(N218&gt;=0.41,N218&lt;=0.9),"B",IF(AND(N218&gt;=1,N218&lt;=1.7),"C",D)))</f>
        <v>A</v>
      </c>
    </row>
    <row r="219" spans="1:20" x14ac:dyDescent="0.25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3"/>
        <v>0</v>
      </c>
      <c r="T219" s="32" t="str">
        <f>IF(AND(N219&gt;=0,N219&lt;=0.4),"A",IF(AND(N219&gt;=0.41,N219&lt;=0.9),"B",IF(AND(N219&gt;=1,N219&lt;=1.7),"C",D)))</f>
        <v>A</v>
      </c>
    </row>
    <row r="220" spans="1:20" x14ac:dyDescent="0.25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3"/>
        <v>0</v>
      </c>
      <c r="T220" s="32" t="str">
        <f>IF(AND(N220&gt;=0,N220&lt;=0.4),"A",IF(AND(N220&gt;=0.41,N220&lt;=0.9),"B",IF(AND(N220&gt;=1,N220&lt;=1.7),"C",D)))</f>
        <v>A</v>
      </c>
    </row>
    <row r="221" spans="1:20" x14ac:dyDescent="0.25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3"/>
        <v>0</v>
      </c>
      <c r="T221" s="32" t="str">
        <f>IF(AND(N221&gt;=0,N221&lt;=0.4),"A",IF(AND(N221&gt;=0.41,N221&lt;=0.9),"B",IF(AND(N221&gt;=1,N221&lt;=1.7),"C",D)))</f>
        <v>A</v>
      </c>
    </row>
    <row r="222" spans="1:20" x14ac:dyDescent="0.25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3"/>
        <v>0</v>
      </c>
      <c r="T222" s="32" t="str">
        <f>IF(AND(N222&gt;=0,N222&lt;=0.4),"A",IF(AND(N222&gt;=0.41,N222&lt;=0.9),"B",IF(AND(N222&gt;=1,N222&lt;=1.7),"C",D)))</f>
        <v>A</v>
      </c>
    </row>
    <row r="223" spans="1:20" x14ac:dyDescent="0.25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3"/>
        <v>0</v>
      </c>
      <c r="T223" s="32" t="str">
        <f>IF(AND(N223&gt;=0,N223&lt;=0.4),"A",IF(AND(N223&gt;=0.41,N223&lt;=0.9),"B",IF(AND(N223&gt;=1,N223&lt;=1.7),"C",D)))</f>
        <v>A</v>
      </c>
    </row>
    <row r="224" spans="1:20" x14ac:dyDescent="0.25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3"/>
        <v>0</v>
      </c>
      <c r="T224" s="32" t="str">
        <f>IF(AND(N224&gt;=0,N224&lt;=0.4),"A",IF(AND(N224&gt;=0.41,N224&lt;=0.9),"B",IF(AND(N224&gt;=1,N224&lt;=1.7),"C",D)))</f>
        <v>A</v>
      </c>
    </row>
    <row r="225" spans="1:20" x14ac:dyDescent="0.25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3"/>
        <v>0</v>
      </c>
      <c r="T225" s="32" t="str">
        <f>IF(AND(N225&gt;=0,N225&lt;=0.4),"A",IF(AND(N225&gt;=0.41,N225&lt;=0.9),"B",IF(AND(N225&gt;=1,N225&lt;=1.7),"C",D)))</f>
        <v>A</v>
      </c>
    </row>
    <row r="226" spans="1:20" x14ac:dyDescent="0.25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3"/>
        <v>0</v>
      </c>
      <c r="T226" s="32" t="str">
        <f>IF(AND(N226&gt;=0,N226&lt;=0.4),"A",IF(AND(N226&gt;=0.41,N226&lt;=0.9),"B",IF(AND(N226&gt;=1,N226&lt;=1.7),"C",D)))</f>
        <v>A</v>
      </c>
    </row>
    <row r="227" spans="1:20" x14ac:dyDescent="0.25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3"/>
        <v>0</v>
      </c>
      <c r="T227" s="32" t="str">
        <f>IF(AND(N227&gt;=0,N227&lt;=0.4),"A",IF(AND(N227&gt;=0.41,N227&lt;=0.9),"B",IF(AND(N227&gt;=1,N227&lt;=1.7),"C",D)))</f>
        <v>A</v>
      </c>
    </row>
    <row r="228" spans="1:20" x14ac:dyDescent="0.25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3"/>
        <v>0</v>
      </c>
      <c r="T228" s="32" t="str">
        <f>IF(AND(N228&gt;=0,N228&lt;=0.4),"A",IF(AND(N228&gt;=0.41,N228&lt;=0.9),"B",IF(AND(N228&gt;=1,N228&lt;=1.7),"C",D)))</f>
        <v>A</v>
      </c>
    </row>
    <row r="229" spans="1:20" x14ac:dyDescent="0.25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3"/>
        <v>0</v>
      </c>
      <c r="T229" s="32" t="str">
        <f>IF(AND(N229&gt;=0,N229&lt;=0.4),"A",IF(AND(N229&gt;=0.41,N229&lt;=0.9),"B",IF(AND(N229&gt;=1,N229&lt;=1.7),"C",D)))</f>
        <v>A</v>
      </c>
    </row>
    <row r="230" spans="1:20" x14ac:dyDescent="0.25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3"/>
        <v>0</v>
      </c>
      <c r="T230" s="32" t="str">
        <f>IF(AND(N230&gt;=0,N230&lt;=0.4),"A",IF(AND(N230&gt;=0.41,N230&lt;=0.9),"B",IF(AND(N230&gt;=1,N230&lt;=1.7),"C",D)))</f>
        <v>A</v>
      </c>
    </row>
    <row r="231" spans="1:20" x14ac:dyDescent="0.25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3"/>
        <v>0</v>
      </c>
      <c r="T231" s="32" t="str">
        <f>IF(AND(N231&gt;=0,N231&lt;=0.4),"A",IF(AND(N231&gt;=0.41,N231&lt;=0.9),"B",IF(AND(N231&gt;=1,N231&lt;=1.7),"C",D)))</f>
        <v>A</v>
      </c>
    </row>
    <row r="232" spans="1:20" x14ac:dyDescent="0.25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3"/>
        <v>0</v>
      </c>
      <c r="T232" s="32" t="str">
        <f>IF(AND(N232&gt;=0,N232&lt;=0.4),"A",IF(AND(N232&gt;=0.41,N232&lt;=0.9),"B",IF(AND(N232&gt;=1,N232&lt;=1.7),"C",D)))</f>
        <v>A</v>
      </c>
    </row>
    <row r="233" spans="1:20" x14ac:dyDescent="0.25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3"/>
        <v>0</v>
      </c>
      <c r="T233" s="32" t="str">
        <f>IF(AND(N233&gt;=0,N233&lt;=0.4),"A",IF(AND(N233&gt;=0.41,N233&lt;=0.9),"B",IF(AND(N233&gt;=1,N233&lt;=1.7),"C",D)))</f>
        <v>A</v>
      </c>
    </row>
    <row r="234" spans="1:20" x14ac:dyDescent="0.25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3"/>
        <v>0</v>
      </c>
      <c r="T234" s="32" t="str">
        <f>IF(AND(N234&gt;=0,N234&lt;=0.4),"A",IF(AND(N234&gt;=0.41,N234&lt;=0.9),"B",IF(AND(N234&gt;=1,N234&lt;=1.7),"C",D)))</f>
        <v>A</v>
      </c>
    </row>
    <row r="235" spans="1:20" x14ac:dyDescent="0.25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3"/>
        <v>0</v>
      </c>
      <c r="T235" s="32" t="str">
        <f>IF(AND(N235&gt;=0,N235&lt;=0.4),"A",IF(AND(N235&gt;=0.41,N235&lt;=0.9),"B",IF(AND(N235&gt;=1,N235&lt;=1.7),"C",D)))</f>
        <v>A</v>
      </c>
    </row>
    <row r="236" spans="1:20" x14ac:dyDescent="0.25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3"/>
        <v>0</v>
      </c>
      <c r="T236" s="32" t="str">
        <f>IF(AND(N236&gt;=0,N236&lt;=0.4),"A",IF(AND(N236&gt;=0.41,N236&lt;=0.9),"B",IF(AND(N236&gt;=1,N236&lt;=1.7),"C",D)))</f>
        <v>A</v>
      </c>
    </row>
    <row r="237" spans="1:20" x14ac:dyDescent="0.25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3"/>
        <v>0</v>
      </c>
      <c r="T237" s="32" t="str">
        <f>IF(AND(N237&gt;=0,N237&lt;=0.4),"A",IF(AND(N237&gt;=0.41,N237&lt;=0.9),"B",IF(AND(N237&gt;=1,N237&lt;=1.7),"C",D)))</f>
        <v>A</v>
      </c>
    </row>
    <row r="238" spans="1:20" x14ac:dyDescent="0.25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3"/>
        <v>0</v>
      </c>
      <c r="T238" s="32" t="str">
        <f>IF(AND(N238&gt;=0,N238&lt;=0.4),"A",IF(AND(N238&gt;=0.41,N238&lt;=0.9),"B",IF(AND(N238&gt;=1,N238&lt;=1.7),"C",D)))</f>
        <v>A</v>
      </c>
    </row>
    <row r="239" spans="1:20" x14ac:dyDescent="0.25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3"/>
        <v>0</v>
      </c>
      <c r="T239" s="32" t="str">
        <f>IF(AND(N239&gt;=0,N239&lt;=0.4),"A",IF(AND(N239&gt;=0.41,N239&lt;=0.9),"B",IF(AND(N239&gt;=1,N239&lt;=1.7),"C",D)))</f>
        <v>A</v>
      </c>
    </row>
    <row r="240" spans="1:20" x14ac:dyDescent="0.25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3"/>
        <v>0</v>
      </c>
      <c r="T240" s="32" t="str">
        <f>IF(AND(N240&gt;=0,N240&lt;=0.4),"A",IF(AND(N240&gt;=0.41,N240&lt;=0.9),"B",IF(AND(N240&gt;=1,N240&lt;=1.7),"C",D)))</f>
        <v>A</v>
      </c>
    </row>
    <row r="241" spans="1:20" x14ac:dyDescent="0.25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3"/>
        <v>0</v>
      </c>
      <c r="T241" s="32" t="str">
        <f>IF(AND(N241&gt;=0,N241&lt;=0.4),"A",IF(AND(N241&gt;=0.41,N241&lt;=0.9),"B",IF(AND(N241&gt;=1,N241&lt;=1.7),"C",D)))</f>
        <v>A</v>
      </c>
    </row>
    <row r="242" spans="1:20" x14ac:dyDescent="0.25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3"/>
        <v>0</v>
      </c>
      <c r="T242" s="32" t="str">
        <f>IF(AND(N242&gt;=0,N242&lt;=0.4),"A",IF(AND(N242&gt;=0.41,N242&lt;=0.9),"B",IF(AND(N242&gt;=1,N242&lt;=1.7),"C",D)))</f>
        <v>A</v>
      </c>
    </row>
    <row r="243" spans="1:20" x14ac:dyDescent="0.25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3"/>
        <v>0</v>
      </c>
      <c r="T243" s="32" t="str">
        <f>IF(AND(N243&gt;=0,N243&lt;=0.4),"A",IF(AND(N243&gt;=0.41,N243&lt;=0.9),"B",IF(AND(N243&gt;=1,N243&lt;=1.7),"C",D)))</f>
        <v>A</v>
      </c>
    </row>
    <row r="244" spans="1:20" x14ac:dyDescent="0.25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3"/>
        <v>0</v>
      </c>
      <c r="T244" s="32" t="str">
        <f>IF(AND(N244&gt;=0,N244&lt;=0.4),"A",IF(AND(N244&gt;=0.41,N244&lt;=0.9),"B",IF(AND(N244&gt;=1,N244&lt;=1.7),"C",D)))</f>
        <v>A</v>
      </c>
    </row>
    <row r="245" spans="1:20" x14ac:dyDescent="0.25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3"/>
        <v>0</v>
      </c>
      <c r="T245" s="32" t="str">
        <f>IF(AND(N245&gt;=0,N245&lt;=0.4),"A",IF(AND(N245&gt;=0.41,N245&lt;=0.9),"B",IF(AND(N245&gt;=1,N245&lt;=1.7),"C",D)))</f>
        <v>A</v>
      </c>
    </row>
    <row r="246" spans="1:20" x14ac:dyDescent="0.25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3"/>
        <v>0</v>
      </c>
      <c r="T246" s="32" t="str">
        <f>IF(AND(N246&gt;=0,N246&lt;=0.4),"A",IF(AND(N246&gt;=0.41,N246&lt;=0.9),"B",IF(AND(N246&gt;=1,N246&lt;=1.7),"C",D)))</f>
        <v>A</v>
      </c>
    </row>
    <row r="247" spans="1:20" x14ac:dyDescent="0.25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3"/>
        <v>0</v>
      </c>
      <c r="T247" s="32" t="str">
        <f>IF(AND(N247&gt;=0,N247&lt;=0.4),"A",IF(AND(N247&gt;=0.41,N247&lt;=0.9),"B",IF(AND(N247&gt;=1,N247&lt;=1.7),"C",D)))</f>
        <v>A</v>
      </c>
    </row>
    <row r="248" spans="1:20" x14ac:dyDescent="0.25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3"/>
        <v>0</v>
      </c>
      <c r="T248" s="32" t="str">
        <f>IF(AND(N248&gt;=0,N248&lt;=0.4),"A",IF(AND(N248&gt;=0.41,N248&lt;=0.9),"B",IF(AND(N248&gt;=1,N248&lt;=1.7),"C",D)))</f>
        <v>A</v>
      </c>
    </row>
    <row r="249" spans="1:20" x14ac:dyDescent="0.25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3"/>
        <v>0</v>
      </c>
      <c r="T249" s="32" t="str">
        <f>IF(AND(N249&gt;=0,N249&lt;=0.4),"A",IF(AND(N249&gt;=0.41,N249&lt;=0.9),"B",IF(AND(N249&gt;=1,N249&lt;=1.7),"C",D)))</f>
        <v>A</v>
      </c>
    </row>
    <row r="250" spans="1:20" x14ac:dyDescent="0.25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3"/>
        <v>0</v>
      </c>
      <c r="T250" s="32" t="str">
        <f>IF(AND(N250&gt;=0,N250&lt;=0.4),"A",IF(AND(N250&gt;=0.41,N250&lt;=0.9),"B",IF(AND(N250&gt;=1,N250&lt;=1.7),"C",D)))</f>
        <v>A</v>
      </c>
    </row>
    <row r="251" spans="1:20" x14ac:dyDescent="0.25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3"/>
        <v>0</v>
      </c>
      <c r="T251" s="32" t="str">
        <f>IF(AND(N251&gt;=0,N251&lt;=0.4),"A",IF(AND(N251&gt;=0.41,N251&lt;=0.9),"B",IF(AND(N251&gt;=1,N251&lt;=1.7),"C",D)))</f>
        <v>A</v>
      </c>
    </row>
    <row r="252" spans="1:20" x14ac:dyDescent="0.25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3"/>
        <v>0</v>
      </c>
      <c r="T252" s="32" t="str">
        <f>IF(AND(N252&gt;=0,N252&lt;=0.4),"A",IF(AND(N252&gt;=0.41,N252&lt;=0.9),"B",IF(AND(N252&gt;=1,N252&lt;=1.7),"C",D)))</f>
        <v>A</v>
      </c>
    </row>
    <row r="253" spans="1:20" x14ac:dyDescent="0.25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3"/>
        <v>0</v>
      </c>
      <c r="T253" s="32" t="str">
        <f>IF(AND(N253&gt;=0,N253&lt;=0.4),"A",IF(AND(N253&gt;=0.41,N253&lt;=0.9),"B",IF(AND(N253&gt;=1,N253&lt;=1.7),"C",D)))</f>
        <v>A</v>
      </c>
    </row>
    <row r="254" spans="1:20" x14ac:dyDescent="0.25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3"/>
        <v>0</v>
      </c>
      <c r="T254" s="32" t="str">
        <f>IF(AND(N254&gt;=0,N254&lt;=0.4),"A",IF(AND(N254&gt;=0.41,N254&lt;=0.9),"B",IF(AND(N254&gt;=1,N254&lt;=1.7),"C",D)))</f>
        <v>A</v>
      </c>
    </row>
    <row r="255" spans="1:20" x14ac:dyDescent="0.25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3"/>
        <v>0</v>
      </c>
      <c r="T255" s="32" t="str">
        <f>IF(AND(N255&gt;=0,N255&lt;=0.4),"A",IF(AND(N255&gt;=0.41,N255&lt;=0.9),"B",IF(AND(N255&gt;=1,N255&lt;=1.7),"C",D)))</f>
        <v>A</v>
      </c>
    </row>
    <row r="256" spans="1:20" x14ac:dyDescent="0.25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3"/>
        <v>0</v>
      </c>
      <c r="T256" s="32" t="str">
        <f>IF(AND(N256&gt;=0,N256&lt;=0.4),"A",IF(AND(N256&gt;=0.41,N256&lt;=0.9),"B",IF(AND(N256&gt;=1,N256&lt;=1.7),"C",D)))</f>
        <v>A</v>
      </c>
    </row>
    <row r="257" spans="1:20" x14ac:dyDescent="0.25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3"/>
        <v>0</v>
      </c>
      <c r="T257" s="32" t="str">
        <f>IF(AND(N257&gt;=0,N257&lt;=0.4),"A",IF(AND(N257&gt;=0.41,N257&lt;=0.9),"B",IF(AND(N257&gt;=1,N257&lt;=1.7),"C",D)))</f>
        <v>A</v>
      </c>
    </row>
    <row r="258" spans="1:20" x14ac:dyDescent="0.25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3"/>
        <v>0</v>
      </c>
      <c r="T258" s="32" t="str">
        <f>IF(AND(N258&gt;=0,N258&lt;=0.4),"A",IF(AND(N258&gt;=0.41,N258&lt;=0.9),"B",IF(AND(N258&gt;=1,N258&lt;=1.7),"C",D)))</f>
        <v>A</v>
      </c>
    </row>
    <row r="259" spans="1:20" x14ac:dyDescent="0.25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3"/>
        <v>0</v>
      </c>
      <c r="T259" s="32" t="str">
        <f>IF(AND(N259&gt;=0,N259&lt;=0.4),"A",IF(AND(N259&gt;=0.41,N259&lt;=0.9),"B",IF(AND(N259&gt;=1,N259&lt;=1.7),"C",D)))</f>
        <v>A</v>
      </c>
    </row>
    <row r="260" spans="1:20" x14ac:dyDescent="0.25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3"/>
        <v>0</v>
      </c>
      <c r="T260" s="32" t="str">
        <f>IF(AND(N260&gt;=0,N260&lt;=0.4),"A",IF(AND(N260&gt;=0.41,N260&lt;=0.9),"B",IF(AND(N260&gt;=1,N260&lt;=1.7),"C",D)))</f>
        <v>A</v>
      </c>
    </row>
    <row r="261" spans="1:20" x14ac:dyDescent="0.25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4">SUM(G261:M261)/COUNT(G261:M261)</f>
        <v>0</v>
      </c>
      <c r="T261" s="32" t="str">
        <f>IF(AND(N261&gt;=0,N261&lt;=0.4),"A",IF(AND(N261&gt;=0.41,N261&lt;=0.9),"B",IF(AND(N261&gt;=1,N261&lt;=1.7),"C",D)))</f>
        <v>A</v>
      </c>
    </row>
    <row r="262" spans="1:20" x14ac:dyDescent="0.25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4"/>
        <v>0</v>
      </c>
      <c r="T262" s="32" t="str">
        <f>IF(AND(N262&gt;=0,N262&lt;=0.4),"A",IF(AND(N262&gt;=0.41,N262&lt;=0.9),"B",IF(AND(N262&gt;=1,N262&lt;=1.7),"C",D)))</f>
        <v>A</v>
      </c>
    </row>
    <row r="263" spans="1:20" x14ac:dyDescent="0.25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4"/>
        <v>0</v>
      </c>
      <c r="T263" s="32" t="str">
        <f>IF(AND(N263&gt;=0,N263&lt;=0.4),"A",IF(AND(N263&gt;=0.41,N263&lt;=0.9),"B",IF(AND(N263&gt;=1,N263&lt;=1.7),"C",D)))</f>
        <v>A</v>
      </c>
    </row>
    <row r="264" spans="1:20" x14ac:dyDescent="0.25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4"/>
        <v>0</v>
      </c>
      <c r="T264" s="32" t="str">
        <f>IF(AND(N264&gt;=0,N264&lt;=0.4),"A",IF(AND(N264&gt;=0.41,N264&lt;=0.9),"B",IF(AND(N264&gt;=1,N264&lt;=1.7),"C",D)))</f>
        <v>A</v>
      </c>
    </row>
    <row r="265" spans="1:20" x14ac:dyDescent="0.25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4"/>
        <v>0</v>
      </c>
      <c r="T265" s="32" t="str">
        <f>IF(AND(N265&gt;=0,N265&lt;=0.4),"A",IF(AND(N265&gt;=0.41,N265&lt;=0.9),"B",IF(AND(N265&gt;=1,N265&lt;=1.7),"C",D)))</f>
        <v>A</v>
      </c>
    </row>
    <row r="266" spans="1:20" x14ac:dyDescent="0.25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4"/>
        <v>0</v>
      </c>
      <c r="T266" s="32" t="str">
        <f>IF(AND(N266&gt;=0,N266&lt;=0.4),"A",IF(AND(N266&gt;=0.41,N266&lt;=0.9),"B",IF(AND(N266&gt;=1,N266&lt;=1.7),"C",D)))</f>
        <v>A</v>
      </c>
    </row>
    <row r="267" spans="1:20" x14ac:dyDescent="0.25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4"/>
        <v>0</v>
      </c>
      <c r="T267" s="32" t="str">
        <f>IF(AND(N267&gt;=0,N267&lt;=0.4),"A",IF(AND(N267&gt;=0.41,N267&lt;=0.9),"B",IF(AND(N267&gt;=1,N267&lt;=1.7),"C",D)))</f>
        <v>A</v>
      </c>
    </row>
    <row r="268" spans="1:20" x14ac:dyDescent="0.25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4"/>
        <v>0</v>
      </c>
      <c r="T268" s="32" t="str">
        <f>IF(AND(N268&gt;=0,N268&lt;=0.4),"A",IF(AND(N268&gt;=0.41,N268&lt;=0.9),"B",IF(AND(N268&gt;=1,N268&lt;=1.7),"C",D)))</f>
        <v>A</v>
      </c>
    </row>
    <row r="269" spans="1:20" x14ac:dyDescent="0.25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4"/>
        <v>0</v>
      </c>
      <c r="T269" s="32" t="str">
        <f>IF(AND(N269&gt;=0,N269&lt;=0.4),"A",IF(AND(N269&gt;=0.41,N269&lt;=0.9),"B",IF(AND(N269&gt;=1,N269&lt;=1.7),"C",D)))</f>
        <v>A</v>
      </c>
    </row>
    <row r="270" spans="1:20" x14ac:dyDescent="0.25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4"/>
        <v>0</v>
      </c>
      <c r="T270" s="32" t="str">
        <f>IF(AND(N270&gt;=0,N270&lt;=0.4),"A",IF(AND(N270&gt;=0.41,N270&lt;=0.9),"B",IF(AND(N270&gt;=1,N270&lt;=1.7),"C",D)))</f>
        <v>A</v>
      </c>
    </row>
    <row r="271" spans="1:20" x14ac:dyDescent="0.25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4"/>
        <v>0</v>
      </c>
      <c r="T271" s="32" t="str">
        <f>IF(AND(N271&gt;=0,N271&lt;=0.4),"A",IF(AND(N271&gt;=0.41,N271&lt;=0.9),"B",IF(AND(N271&gt;=1,N271&lt;=1.7),"C",D)))</f>
        <v>A</v>
      </c>
    </row>
    <row r="272" spans="1:20" x14ac:dyDescent="0.25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4"/>
        <v>0</v>
      </c>
      <c r="T272" s="32" t="str">
        <f>IF(AND(N272&gt;=0,N272&lt;=0.4),"A",IF(AND(N272&gt;=0.41,N272&lt;=0.9),"B",IF(AND(N272&gt;=1,N272&lt;=1.7),"C",D)))</f>
        <v>A</v>
      </c>
    </row>
    <row r="273" spans="1:20" x14ac:dyDescent="0.25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4"/>
        <v>0</v>
      </c>
      <c r="T273" s="32" t="str">
        <f>IF(AND(N273&gt;=0,N273&lt;=0.4),"A",IF(AND(N273&gt;=0.41,N273&lt;=0.9),"B",IF(AND(N273&gt;=1,N273&lt;=1.7),"C",D)))</f>
        <v>A</v>
      </c>
    </row>
    <row r="274" spans="1:20" x14ac:dyDescent="0.25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4"/>
        <v>0</v>
      </c>
      <c r="T274" s="32" t="str">
        <f>IF(AND(N274&gt;=0,N274&lt;=0.4),"A",IF(AND(N274&gt;=0.41,N274&lt;=0.9),"B",IF(AND(N274&gt;=1,N274&lt;=1.7),"C",D)))</f>
        <v>A</v>
      </c>
    </row>
    <row r="275" spans="1:20" x14ac:dyDescent="0.25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4"/>
        <v>0</v>
      </c>
      <c r="T275" s="32" t="str">
        <f>IF(AND(N275&gt;=0,N275&lt;=0.4),"A",IF(AND(N275&gt;=0.41,N275&lt;=0.9),"B",IF(AND(N275&gt;=1,N275&lt;=1.7),"C",D)))</f>
        <v>A</v>
      </c>
    </row>
    <row r="276" spans="1:20" x14ac:dyDescent="0.25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4"/>
        <v>0</v>
      </c>
      <c r="T276" s="32" t="str">
        <f>IF(AND(N276&gt;=0,N276&lt;=0.4),"A",IF(AND(N276&gt;=0.41,N276&lt;=0.9),"B",IF(AND(N276&gt;=1,N276&lt;=1.7),"C",D)))</f>
        <v>A</v>
      </c>
    </row>
    <row r="277" spans="1:20" x14ac:dyDescent="0.25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4"/>
        <v>0</v>
      </c>
      <c r="T277" s="32" t="str">
        <f>IF(AND(N277&gt;=0,N277&lt;=0.4),"A",IF(AND(N277&gt;=0.41,N277&lt;=0.9),"B",IF(AND(N277&gt;=1,N277&lt;=1.7),"C",D)))</f>
        <v>A</v>
      </c>
    </row>
    <row r="278" spans="1:20" x14ac:dyDescent="0.25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4"/>
        <v>0</v>
      </c>
      <c r="T278" s="32" t="str">
        <f>IF(AND(N278&gt;=0,N278&lt;=0.4),"A",IF(AND(N278&gt;=0.41,N278&lt;=0.9),"B",IF(AND(N278&gt;=1,N278&lt;=1.7),"C",D)))</f>
        <v>A</v>
      </c>
    </row>
    <row r="279" spans="1:20" x14ac:dyDescent="0.25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4"/>
        <v>0</v>
      </c>
      <c r="T279" s="32" t="str">
        <f>IF(AND(N279&gt;=0,N279&lt;=0.4),"A",IF(AND(N279&gt;=0.41,N279&lt;=0.9),"B",IF(AND(N279&gt;=1,N279&lt;=1.7),"C",D)))</f>
        <v>A</v>
      </c>
    </row>
    <row r="280" spans="1:20" x14ac:dyDescent="0.25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4"/>
        <v>0</v>
      </c>
      <c r="T280" s="32" t="str">
        <f>IF(AND(N280&gt;=0,N280&lt;=0.4),"A",IF(AND(N280&gt;=0.41,N280&lt;=0.9),"B",IF(AND(N280&gt;=1,N280&lt;=1.7),"C",D)))</f>
        <v>A</v>
      </c>
    </row>
    <row r="281" spans="1:20" x14ac:dyDescent="0.25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4"/>
        <v>0</v>
      </c>
      <c r="T281" s="32" t="str">
        <f>IF(AND(N281&gt;=0,N281&lt;=0.4),"A",IF(AND(N281&gt;=0.41,N281&lt;=0.9),"B",IF(AND(N281&gt;=1,N281&lt;=1.7),"C",D)))</f>
        <v>A</v>
      </c>
    </row>
    <row r="282" spans="1:20" x14ac:dyDescent="0.25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4"/>
        <v>0</v>
      </c>
      <c r="T282" s="32" t="str">
        <f>IF(AND(N282&gt;=0,N282&lt;=0.4),"A",IF(AND(N282&gt;=0.41,N282&lt;=0.9),"B",IF(AND(N282&gt;=1,N282&lt;=1.7),"C",D)))</f>
        <v>A</v>
      </c>
    </row>
    <row r="283" spans="1:20" x14ac:dyDescent="0.25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4"/>
        <v>0</v>
      </c>
      <c r="T283" s="32" t="str">
        <f>IF(AND(N283&gt;=0,N283&lt;=0.4),"A",IF(AND(N283&gt;=0.41,N283&lt;=0.9),"B",IF(AND(N283&gt;=1,N283&lt;=1.7),"C",D)))</f>
        <v>A</v>
      </c>
    </row>
    <row r="284" spans="1:20" x14ac:dyDescent="0.25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4"/>
        <v>0</v>
      </c>
      <c r="T284" s="32" t="str">
        <f>IF(AND(N284&gt;=0,N284&lt;=0.4),"A",IF(AND(N284&gt;=0.41,N284&lt;=0.9),"B",IF(AND(N284&gt;=1,N284&lt;=1.7),"C",D)))</f>
        <v>A</v>
      </c>
    </row>
    <row r="285" spans="1:20" x14ac:dyDescent="0.25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4"/>
        <v>0</v>
      </c>
      <c r="T285" s="32" t="str">
        <f>IF(AND(N285&gt;=0,N285&lt;=0.4),"A",IF(AND(N285&gt;=0.41,N285&lt;=0.9),"B",IF(AND(N285&gt;=1,N285&lt;=1.7),"C",D)))</f>
        <v>A</v>
      </c>
    </row>
    <row r="286" spans="1:20" x14ac:dyDescent="0.25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4"/>
        <v>0</v>
      </c>
      <c r="T286" s="32" t="str">
        <f>IF(AND(N286&gt;=0,N286&lt;=0.4),"A",IF(AND(N286&gt;=0.41,N286&lt;=0.9),"B",IF(AND(N286&gt;=1,N286&lt;=1.7),"C",D)))</f>
        <v>A</v>
      </c>
    </row>
    <row r="287" spans="1:20" x14ac:dyDescent="0.25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4"/>
        <v>0</v>
      </c>
      <c r="T287" s="32" t="str">
        <f>IF(AND(N287&gt;=0,N287&lt;=0.4),"A",IF(AND(N287&gt;=0.41,N287&lt;=0.9),"B",IF(AND(N287&gt;=1,N287&lt;=1.7),"C",D)))</f>
        <v>A</v>
      </c>
    </row>
    <row r="288" spans="1:20" x14ac:dyDescent="0.25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4"/>
        <v>0</v>
      </c>
      <c r="T288" s="32" t="str">
        <f>IF(AND(N288&gt;=0,N288&lt;=0.4),"A",IF(AND(N288&gt;=0.41,N288&lt;=0.9),"B",IF(AND(N288&gt;=1,N288&lt;=1.7),"C",D)))</f>
        <v>A</v>
      </c>
    </row>
    <row r="289" spans="1:20" x14ac:dyDescent="0.25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4"/>
        <v>0</v>
      </c>
      <c r="T289" s="32" t="str">
        <f>IF(AND(N289&gt;=0,N289&lt;=0.4),"A",IF(AND(N289&gt;=0.41,N289&lt;=0.9),"B",IF(AND(N289&gt;=1,N289&lt;=1.7),"C",D)))</f>
        <v>A</v>
      </c>
    </row>
    <row r="290" spans="1:20" x14ac:dyDescent="0.25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4"/>
        <v>0</v>
      </c>
      <c r="T290" s="32" t="str">
        <f>IF(AND(N290&gt;=0,N290&lt;=0.4),"A",IF(AND(N290&gt;=0.41,N290&lt;=0.9),"B",IF(AND(N290&gt;=1,N290&lt;=1.7),"C",D)))</f>
        <v>A</v>
      </c>
    </row>
    <row r="291" spans="1:20" x14ac:dyDescent="0.25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4"/>
        <v>0</v>
      </c>
      <c r="T291" s="32" t="str">
        <f>IF(AND(N291&gt;=0,N291&lt;=0.4),"A",IF(AND(N291&gt;=0.41,N291&lt;=0.9),"B",IF(AND(N291&gt;=1,N291&lt;=1.7),"C",D)))</f>
        <v>A</v>
      </c>
    </row>
    <row r="292" spans="1:20" x14ac:dyDescent="0.25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4"/>
        <v>0</v>
      </c>
      <c r="T292" s="32" t="str">
        <f>IF(AND(N292&gt;=0,N292&lt;=0.4),"A",IF(AND(N292&gt;=0.41,N292&lt;=0.9),"B",IF(AND(N292&gt;=1,N292&lt;=1.7),"C",D)))</f>
        <v>A</v>
      </c>
    </row>
    <row r="293" spans="1:20" x14ac:dyDescent="0.25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4"/>
        <v>0</v>
      </c>
      <c r="T293" s="32" t="str">
        <f>IF(AND(N293&gt;=0,N293&lt;=0.4),"A",IF(AND(N293&gt;=0.41,N293&lt;=0.9),"B",IF(AND(N293&gt;=1,N293&lt;=1.7),"C",D)))</f>
        <v>A</v>
      </c>
    </row>
    <row r="294" spans="1:20" x14ac:dyDescent="0.25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4"/>
        <v>0</v>
      </c>
      <c r="T294" s="32" t="str">
        <f>IF(AND(N294&gt;=0,N294&lt;=0.4),"A",IF(AND(N294&gt;=0.41,N294&lt;=0.9),"B",IF(AND(N294&gt;=1,N294&lt;=1.7),"C",D)))</f>
        <v>A</v>
      </c>
    </row>
    <row r="295" spans="1:20" x14ac:dyDescent="0.25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4"/>
        <v>0</v>
      </c>
      <c r="T295" s="32" t="str">
        <f>IF(AND(N295&gt;=0,N295&lt;=0.4),"A",IF(AND(N295&gt;=0.41,N295&lt;=0.9),"B",IF(AND(N295&gt;=1,N295&lt;=1.7),"C",D)))</f>
        <v>A</v>
      </c>
    </row>
    <row r="296" spans="1:20" x14ac:dyDescent="0.25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4"/>
        <v>0</v>
      </c>
      <c r="T296" s="32" t="str">
        <f>IF(AND(N296&gt;=0,N296&lt;=0.4),"A",IF(AND(N296&gt;=0.41,N296&lt;=0.9),"B",IF(AND(N296&gt;=1,N296&lt;=1.7),"C",D)))</f>
        <v>A</v>
      </c>
    </row>
    <row r="297" spans="1:20" x14ac:dyDescent="0.25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4"/>
        <v>0</v>
      </c>
      <c r="T297" s="32" t="str">
        <f>IF(AND(N297&gt;=0,N297&lt;=0.4),"A",IF(AND(N297&gt;=0.41,N297&lt;=0.9),"B",IF(AND(N297&gt;=1,N297&lt;=1.7),"C",D)))</f>
        <v>A</v>
      </c>
    </row>
    <row r="298" spans="1:20" x14ac:dyDescent="0.25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4"/>
        <v>0</v>
      </c>
      <c r="T298" s="32" t="str">
        <f>IF(AND(N298&gt;=0,N298&lt;=0.4),"A",IF(AND(N298&gt;=0.41,N298&lt;=0.9),"B",IF(AND(N298&gt;=1,N298&lt;=1.7),"C",D)))</f>
        <v>A</v>
      </c>
    </row>
    <row r="299" spans="1:20" x14ac:dyDescent="0.25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4"/>
        <v>0</v>
      </c>
      <c r="T299" s="32" t="str">
        <f>IF(AND(N299&gt;=0,N299&lt;=0.4),"A",IF(AND(N299&gt;=0.41,N299&lt;=0.9),"B",IF(AND(N299&gt;=1,N299&lt;=1.7),"C",D)))</f>
        <v>A</v>
      </c>
    </row>
    <row r="300" spans="1:20" x14ac:dyDescent="0.25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4"/>
        <v>0</v>
      </c>
      <c r="T300" s="32" t="str">
        <f>IF(AND(N300&gt;=0,N300&lt;=0.4),"A",IF(AND(N300&gt;=0.41,N300&lt;=0.9),"B",IF(AND(N300&gt;=1,N300&lt;=1.7),"C",D)))</f>
        <v>A</v>
      </c>
    </row>
    <row r="301" spans="1:20" x14ac:dyDescent="0.25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4"/>
        <v>0</v>
      </c>
      <c r="T301" s="32" t="str">
        <f>IF(AND(N301&gt;=0,N301&lt;=0.4),"A",IF(AND(N301&gt;=0.41,N301&lt;=0.9),"B",IF(AND(N301&gt;=1,N301&lt;=1.7),"C",D)))</f>
        <v>A</v>
      </c>
    </row>
    <row r="302" spans="1:20" x14ac:dyDescent="0.25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4"/>
        <v>0</v>
      </c>
      <c r="T302" s="32" t="str">
        <f>IF(AND(N302&gt;=0,N302&lt;=0.4),"A",IF(AND(N302&gt;=0.41,N302&lt;=0.9),"B",IF(AND(N302&gt;=1,N302&lt;=1.7),"C",D)))</f>
        <v>A</v>
      </c>
    </row>
    <row r="303" spans="1:20" x14ac:dyDescent="0.25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4"/>
        <v>0</v>
      </c>
      <c r="T303" s="32" t="str">
        <f>IF(AND(N303&gt;=0,N303&lt;=0.4),"A",IF(AND(N303&gt;=0.41,N303&lt;=0.9),"B",IF(AND(N303&gt;=1,N303&lt;=1.7),"C",D)))</f>
        <v>A</v>
      </c>
    </row>
    <row r="304" spans="1:20" x14ac:dyDescent="0.25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4"/>
        <v>0</v>
      </c>
      <c r="T304" s="32" t="str">
        <f>IF(AND(N304&gt;=0,N304&lt;=0.4),"A",IF(AND(N304&gt;=0.41,N304&lt;=0.9),"B",IF(AND(N304&gt;=1,N304&lt;=1.7),"C",D)))</f>
        <v>A</v>
      </c>
    </row>
    <row r="305" spans="1:20" x14ac:dyDescent="0.25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4"/>
        <v>0</v>
      </c>
      <c r="T305" s="32" t="str">
        <f>IF(AND(N305&gt;=0,N305&lt;=0.4),"A",IF(AND(N305&gt;=0.41,N305&lt;=0.9),"B",IF(AND(N305&gt;=1,N305&lt;=1.7),"C",D)))</f>
        <v>A</v>
      </c>
    </row>
    <row r="306" spans="1:20" x14ac:dyDescent="0.25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4"/>
        <v>0</v>
      </c>
      <c r="T306" s="32" t="str">
        <f>IF(AND(N306&gt;=0,N306&lt;=0.4),"A",IF(AND(N306&gt;=0.41,N306&lt;=0.9),"B",IF(AND(N306&gt;=1,N306&lt;=1.7),"C",D)))</f>
        <v>A</v>
      </c>
    </row>
    <row r="307" spans="1:20" x14ac:dyDescent="0.25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4"/>
        <v>0</v>
      </c>
      <c r="T307" s="32" t="str">
        <f>IF(AND(N307&gt;=0,N307&lt;=0.4),"A",IF(AND(N307&gt;=0.41,N307&lt;=0.9),"B",IF(AND(N307&gt;=1,N307&lt;=1.7),"C",D)))</f>
        <v>A</v>
      </c>
    </row>
    <row r="308" spans="1:20" x14ac:dyDescent="0.25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4"/>
        <v>0</v>
      </c>
      <c r="T308" s="32" t="str">
        <f>IF(AND(N308&gt;=0,N308&lt;=0.4),"A",IF(AND(N308&gt;=0.41,N308&lt;=0.9),"B",IF(AND(N308&gt;=1,N308&lt;=1.7),"C",D)))</f>
        <v>A</v>
      </c>
    </row>
    <row r="309" spans="1:20" x14ac:dyDescent="0.25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4"/>
        <v>0</v>
      </c>
      <c r="T309" s="32" t="str">
        <f>IF(AND(N309&gt;=0,N309&lt;=0.4),"A",IF(AND(N309&gt;=0.41,N309&lt;=0.9),"B",IF(AND(N309&gt;=1,N309&lt;=1.7),"C",D)))</f>
        <v>A</v>
      </c>
    </row>
    <row r="310" spans="1:20" x14ac:dyDescent="0.25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4"/>
        <v>0</v>
      </c>
      <c r="T310" s="32" t="str">
        <f>IF(AND(N310&gt;=0,N310&lt;=0.4),"A",IF(AND(N310&gt;=0.41,N310&lt;=0.9),"B",IF(AND(N310&gt;=1,N310&lt;=1.7),"C",D)))</f>
        <v>A</v>
      </c>
    </row>
    <row r="311" spans="1:20" x14ac:dyDescent="0.25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4"/>
        <v>0</v>
      </c>
      <c r="T311" s="32" t="str">
        <f>IF(AND(N311&gt;=0,N311&lt;=0.4),"A",IF(AND(N311&gt;=0.41,N311&lt;=0.9),"B",IF(AND(N311&gt;=1,N311&lt;=1.7),"C",D)))</f>
        <v>A</v>
      </c>
    </row>
    <row r="312" spans="1:20" x14ac:dyDescent="0.25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4"/>
        <v>0</v>
      </c>
      <c r="T312" s="32" t="str">
        <f>IF(AND(N312&gt;=0,N312&lt;=0.4),"A",IF(AND(N312&gt;=0.41,N312&lt;=0.9),"B",IF(AND(N312&gt;=1,N312&lt;=1.7),"C",D)))</f>
        <v>A</v>
      </c>
    </row>
    <row r="313" spans="1:20" x14ac:dyDescent="0.25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4"/>
        <v>0</v>
      </c>
      <c r="T313" s="32" t="str">
        <f>IF(AND(N313&gt;=0,N313&lt;=0.4),"A",IF(AND(N313&gt;=0.41,N313&lt;=0.9),"B",IF(AND(N313&gt;=1,N313&lt;=1.7),"C",D)))</f>
        <v>A</v>
      </c>
    </row>
    <row r="314" spans="1:20" x14ac:dyDescent="0.25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4"/>
        <v>0</v>
      </c>
      <c r="T314" s="32" t="str">
        <f>IF(AND(N314&gt;=0,N314&lt;=0.4),"A",IF(AND(N314&gt;=0.41,N314&lt;=0.9),"B",IF(AND(N314&gt;=1,N314&lt;=1.7),"C",D)))</f>
        <v>A</v>
      </c>
    </row>
    <row r="315" spans="1:20" x14ac:dyDescent="0.25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4"/>
        <v>0</v>
      </c>
      <c r="T315" s="32" t="str">
        <f>IF(AND(N315&gt;=0,N315&lt;=0.4),"A",IF(AND(N315&gt;=0.41,N315&lt;=0.9),"B",IF(AND(N315&gt;=1,N315&lt;=1.7),"C",D)))</f>
        <v>A</v>
      </c>
    </row>
    <row r="316" spans="1:20" x14ac:dyDescent="0.25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4"/>
        <v>0</v>
      </c>
      <c r="T316" s="32" t="str">
        <f>IF(AND(N316&gt;=0,N316&lt;=0.4),"A",IF(AND(N316&gt;=0.41,N316&lt;=0.9),"B",IF(AND(N316&gt;=1,N316&lt;=1.7),"C",D)))</f>
        <v>A</v>
      </c>
    </row>
    <row r="317" spans="1:20" x14ac:dyDescent="0.25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4"/>
        <v>0</v>
      </c>
      <c r="T317" s="32" t="str">
        <f>IF(AND(N317&gt;=0,N317&lt;=0.4),"A",IF(AND(N317&gt;=0.41,N317&lt;=0.9),"B",IF(AND(N317&gt;=1,N317&lt;=1.7),"C",D)))</f>
        <v>A</v>
      </c>
    </row>
    <row r="318" spans="1:20" x14ac:dyDescent="0.25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4"/>
        <v>0</v>
      </c>
      <c r="T318" s="32" t="str">
        <f>IF(AND(N318&gt;=0,N318&lt;=0.4),"A",IF(AND(N318&gt;=0.41,N318&lt;=0.9),"B",IF(AND(N318&gt;=1,N318&lt;=1.7),"C",D)))</f>
        <v>A</v>
      </c>
    </row>
    <row r="319" spans="1:20" x14ac:dyDescent="0.25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4"/>
        <v>0</v>
      </c>
      <c r="T319" s="32" t="str">
        <f>IF(AND(N319&gt;=0,N319&lt;=0.4),"A",IF(AND(N319&gt;=0.41,N319&lt;=0.9),"B",IF(AND(N319&gt;=1,N319&lt;=1.7),"C",D)))</f>
        <v>A</v>
      </c>
    </row>
    <row r="320" spans="1:20" x14ac:dyDescent="0.25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4"/>
        <v>0</v>
      </c>
      <c r="T320" s="32" t="str">
        <f>IF(AND(N320&gt;=0,N320&lt;=0.4),"A",IF(AND(N320&gt;=0.41,N320&lt;=0.9),"B",IF(AND(N320&gt;=1,N320&lt;=1.7),"C",D)))</f>
        <v>A</v>
      </c>
    </row>
    <row r="321" spans="1:20" x14ac:dyDescent="0.25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4"/>
        <v>0</v>
      </c>
      <c r="T321" s="32" t="str">
        <f>IF(AND(N321&gt;=0,N321&lt;=0.4),"A",IF(AND(N321&gt;=0.41,N321&lt;=0.9),"B",IF(AND(N321&gt;=1,N321&lt;=1.7),"C",D)))</f>
        <v>A</v>
      </c>
    </row>
    <row r="322" spans="1:20" x14ac:dyDescent="0.25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4"/>
        <v>0</v>
      </c>
      <c r="T322" s="32" t="str">
        <f>IF(AND(N322&gt;=0,N322&lt;=0.4),"A",IF(AND(N322&gt;=0.41,N322&lt;=0.9),"B",IF(AND(N322&gt;=1,N322&lt;=1.7),"C",D)))</f>
        <v>A</v>
      </c>
    </row>
    <row r="323" spans="1:20" x14ac:dyDescent="0.25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4"/>
        <v>0</v>
      </c>
      <c r="T323" s="32" t="str">
        <f>IF(AND(N323&gt;=0,N323&lt;=0.4),"A",IF(AND(N323&gt;=0.41,N323&lt;=0.9),"B",IF(AND(N323&gt;=1,N323&lt;=1.7),"C",D)))</f>
        <v>A</v>
      </c>
    </row>
    <row r="324" spans="1:20" x14ac:dyDescent="0.25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4"/>
        <v>0</v>
      </c>
      <c r="T324" s="32" t="str">
        <f>IF(AND(N324&gt;=0,N324&lt;=0.4),"A",IF(AND(N324&gt;=0.41,N324&lt;=0.9),"B",IF(AND(N324&gt;=1,N324&lt;=1.7),"C",D)))</f>
        <v>A</v>
      </c>
    </row>
    <row r="325" spans="1:20" x14ac:dyDescent="0.25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5">SUM(G325:M325)/COUNT(G325:M325)</f>
        <v>0</v>
      </c>
      <c r="T325" s="32" t="str">
        <f>IF(AND(N325&gt;=0,N325&lt;=0.4),"A",IF(AND(N325&gt;=0.41,N325&lt;=0.9),"B",IF(AND(N325&gt;=1,N325&lt;=1.7),"C",D)))</f>
        <v>A</v>
      </c>
    </row>
    <row r="326" spans="1:20" x14ac:dyDescent="0.25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5"/>
        <v>0</v>
      </c>
      <c r="T326" s="32" t="str">
        <f>IF(AND(N326&gt;=0,N326&lt;=0.4),"A",IF(AND(N326&gt;=0.41,N326&lt;=0.9),"B",IF(AND(N326&gt;=1,N326&lt;=1.7),"C",D)))</f>
        <v>A</v>
      </c>
    </row>
    <row r="327" spans="1:20" x14ac:dyDescent="0.25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5"/>
        <v>0</v>
      </c>
      <c r="T327" s="32" t="str">
        <f>IF(AND(N327&gt;=0,N327&lt;=0.4),"A",IF(AND(N327&gt;=0.41,N327&lt;=0.9),"B",IF(AND(N327&gt;=1,N327&lt;=1.7),"C",D)))</f>
        <v>A</v>
      </c>
    </row>
    <row r="328" spans="1:20" x14ac:dyDescent="0.25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5"/>
        <v>0</v>
      </c>
      <c r="T328" s="32" t="str">
        <f>IF(AND(N328&gt;=0,N328&lt;=0.4),"A",IF(AND(N328&gt;=0.41,N328&lt;=0.9),"B",IF(AND(N328&gt;=1,N328&lt;=1.7),"C",D)))</f>
        <v>A</v>
      </c>
    </row>
    <row r="329" spans="1:20" x14ac:dyDescent="0.25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5"/>
        <v>0</v>
      </c>
      <c r="T329" s="32" t="str">
        <f>IF(AND(N329&gt;=0,N329&lt;=0.4),"A",IF(AND(N329&gt;=0.41,N329&lt;=0.9),"B",IF(AND(N329&gt;=1,N329&lt;=1.7),"C",D)))</f>
        <v>A</v>
      </c>
    </row>
    <row r="330" spans="1:20" x14ac:dyDescent="0.25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5"/>
        <v>0</v>
      </c>
      <c r="T330" s="32" t="str">
        <f>IF(AND(N330&gt;=0,N330&lt;=0.4),"A",IF(AND(N330&gt;=0.41,N330&lt;=0.9),"B",IF(AND(N330&gt;=1,N330&lt;=1.7),"C",D)))</f>
        <v>A</v>
      </c>
    </row>
    <row r="331" spans="1:20" x14ac:dyDescent="0.25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5"/>
        <v>0</v>
      </c>
      <c r="T331" s="32" t="str">
        <f>IF(AND(N331&gt;=0,N331&lt;=0.4),"A",IF(AND(N331&gt;=0.41,N331&lt;=0.9),"B",IF(AND(N331&gt;=1,N331&lt;=1.7),"C",D)))</f>
        <v>A</v>
      </c>
    </row>
    <row r="332" spans="1:20" x14ac:dyDescent="0.25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5"/>
        <v>0</v>
      </c>
      <c r="T332" s="32" t="str">
        <f>IF(AND(N332&gt;=0,N332&lt;=0.4),"A",IF(AND(N332&gt;=0.41,N332&lt;=0.9),"B",IF(AND(N332&gt;=1,N332&lt;=1.7),"C",D)))</f>
        <v>A</v>
      </c>
    </row>
    <row r="333" spans="1:20" x14ac:dyDescent="0.25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5"/>
        <v>0</v>
      </c>
      <c r="T333" s="32" t="str">
        <f>IF(AND(N333&gt;=0,N333&lt;=0.4),"A",IF(AND(N333&gt;=0.41,N333&lt;=0.9),"B",IF(AND(N333&gt;=1,N333&lt;=1.7),"C",D)))</f>
        <v>A</v>
      </c>
    </row>
    <row r="334" spans="1:20" x14ac:dyDescent="0.25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5"/>
        <v>0</v>
      </c>
      <c r="T334" s="32" t="str">
        <f>IF(AND(N334&gt;=0,N334&lt;=0.4),"A",IF(AND(N334&gt;=0.41,N334&lt;=0.9),"B",IF(AND(N334&gt;=1,N334&lt;=1.7),"C",D)))</f>
        <v>A</v>
      </c>
    </row>
    <row r="335" spans="1:20" x14ac:dyDescent="0.25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5"/>
        <v>0</v>
      </c>
      <c r="T335" s="32" t="str">
        <f>IF(AND(N335&gt;=0,N335&lt;=0.4),"A",IF(AND(N335&gt;=0.41,N335&lt;=0.9),"B",IF(AND(N335&gt;=1,N335&lt;=1.7),"C",D)))</f>
        <v>A</v>
      </c>
    </row>
    <row r="336" spans="1:20" x14ac:dyDescent="0.25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5"/>
        <v>0</v>
      </c>
      <c r="T336" s="32" t="str">
        <f>IF(AND(N336&gt;=0,N336&lt;=0.4),"A",IF(AND(N336&gt;=0.41,N336&lt;=0.9),"B",IF(AND(N336&gt;=1,N336&lt;=1.7),"C",D)))</f>
        <v>A</v>
      </c>
    </row>
    <row r="337" spans="1:20" x14ac:dyDescent="0.25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5"/>
        <v>0</v>
      </c>
      <c r="T337" s="32" t="str">
        <f>IF(AND(N337&gt;=0,N337&lt;=0.4),"A",IF(AND(N337&gt;=0.41,N337&lt;=0.9),"B",IF(AND(N337&gt;=1,N337&lt;=1.7),"C",D)))</f>
        <v>A</v>
      </c>
    </row>
    <row r="338" spans="1:20" x14ac:dyDescent="0.25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5"/>
        <v>0</v>
      </c>
      <c r="T338" s="32" t="str">
        <f>IF(AND(N338&gt;=0,N338&lt;=0.4),"A",IF(AND(N338&gt;=0.41,N338&lt;=0.9),"B",IF(AND(N338&gt;=1,N338&lt;=1.7),"C",D)))</f>
        <v>A</v>
      </c>
    </row>
    <row r="339" spans="1:20" x14ac:dyDescent="0.25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5"/>
        <v>0</v>
      </c>
      <c r="T339" s="32" t="str">
        <f>IF(AND(N339&gt;=0,N339&lt;=0.4),"A",IF(AND(N339&gt;=0.41,N339&lt;=0.9),"B",IF(AND(N339&gt;=1,N339&lt;=1.7),"C",D)))</f>
        <v>A</v>
      </c>
    </row>
    <row r="340" spans="1:20" x14ac:dyDescent="0.25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5"/>
        <v>0</v>
      </c>
      <c r="T340" s="32" t="str">
        <f>IF(AND(N340&gt;=0,N340&lt;=0.4),"A",IF(AND(N340&gt;=0.41,N340&lt;=0.9),"B",IF(AND(N340&gt;=1,N340&lt;=1.7),"C",D)))</f>
        <v>A</v>
      </c>
    </row>
    <row r="341" spans="1:20" x14ac:dyDescent="0.25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5"/>
        <v>0</v>
      </c>
      <c r="T341" s="32" t="str">
        <f>IF(AND(N341&gt;=0,N341&lt;=0.4),"A",IF(AND(N341&gt;=0.41,N341&lt;=0.9),"B",IF(AND(N341&gt;=1,N341&lt;=1.7),"C",D)))</f>
        <v>A</v>
      </c>
    </row>
    <row r="342" spans="1:20" x14ac:dyDescent="0.25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5"/>
        <v>0</v>
      </c>
      <c r="T342" s="32" t="str">
        <f>IF(AND(N342&gt;=0,N342&lt;=0.4),"A",IF(AND(N342&gt;=0.41,N342&lt;=0.9),"B",IF(AND(N342&gt;=1,N342&lt;=1.7),"C",D)))</f>
        <v>A</v>
      </c>
    </row>
    <row r="343" spans="1:20" x14ac:dyDescent="0.25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5"/>
        <v>0</v>
      </c>
      <c r="T343" s="32" t="str">
        <f>IF(AND(N343&gt;=0,N343&lt;=0.4),"A",IF(AND(N343&gt;=0.41,N343&lt;=0.9),"B",IF(AND(N343&gt;=1,N343&lt;=1.7),"C",D)))</f>
        <v>A</v>
      </c>
    </row>
    <row r="344" spans="1:20" x14ac:dyDescent="0.25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5"/>
        <v>0</v>
      </c>
      <c r="T344" s="32" t="str">
        <f>IF(AND(N344&gt;=0,N344&lt;=0.4),"A",IF(AND(N344&gt;=0.41,N344&lt;=0.9),"B",IF(AND(N344&gt;=1,N344&lt;=1.7),"C",D)))</f>
        <v>A</v>
      </c>
    </row>
    <row r="345" spans="1:20" x14ac:dyDescent="0.25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5"/>
        <v>0</v>
      </c>
      <c r="T345" s="32" t="str">
        <f>IF(AND(N345&gt;=0,N345&lt;=0.4),"A",IF(AND(N345&gt;=0.41,N345&lt;=0.9),"B",IF(AND(N345&gt;=1,N345&lt;=1.7),"C",D)))</f>
        <v>A</v>
      </c>
    </row>
    <row r="346" spans="1:20" x14ac:dyDescent="0.25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5"/>
        <v>0</v>
      </c>
      <c r="T346" s="32" t="str">
        <f>IF(AND(N346&gt;=0,N346&lt;=0.4),"A",IF(AND(N346&gt;=0.41,N346&lt;=0.9),"B",IF(AND(N346&gt;=1,N346&lt;=1.7),"C",D)))</f>
        <v>A</v>
      </c>
    </row>
    <row r="347" spans="1:20" x14ac:dyDescent="0.25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5"/>
        <v>0</v>
      </c>
      <c r="T347" s="32" t="str">
        <f>IF(AND(N347&gt;=0,N347&lt;=0.4),"A",IF(AND(N347&gt;=0.41,N347&lt;=0.9),"B",IF(AND(N347&gt;=1,N347&lt;=1.7),"C",D)))</f>
        <v>A</v>
      </c>
    </row>
    <row r="348" spans="1:20" x14ac:dyDescent="0.25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5"/>
        <v>0</v>
      </c>
      <c r="T348" s="32" t="str">
        <f>IF(AND(N348&gt;=0,N348&lt;=0.4),"A",IF(AND(N348&gt;=0.41,N348&lt;=0.9),"B",IF(AND(N348&gt;=1,N348&lt;=1.7),"C",D)))</f>
        <v>A</v>
      </c>
    </row>
    <row r="349" spans="1:20" x14ac:dyDescent="0.25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5"/>
        <v>0</v>
      </c>
      <c r="T349" s="32" t="str">
        <f>IF(AND(N349&gt;=0,N349&lt;=0.4),"A",IF(AND(N349&gt;=0.41,N349&lt;=0.9),"B",IF(AND(N349&gt;=1,N349&lt;=1.7),"C",D)))</f>
        <v>A</v>
      </c>
    </row>
    <row r="350" spans="1:20" x14ac:dyDescent="0.25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5"/>
        <v>0</v>
      </c>
      <c r="T350" s="32" t="str">
        <f>IF(AND(N350&gt;=0,N350&lt;=0.4),"A",IF(AND(N350&gt;=0.41,N350&lt;=0.9),"B",IF(AND(N350&gt;=1,N350&lt;=1.7),"C",D)))</f>
        <v>A</v>
      </c>
    </row>
    <row r="351" spans="1:20" x14ac:dyDescent="0.25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5"/>
        <v>0</v>
      </c>
      <c r="T351" s="32" t="str">
        <f>IF(AND(N351&gt;=0,N351&lt;=0.4),"A",IF(AND(N351&gt;=0.41,N351&lt;=0.9),"B",IF(AND(N351&gt;=1,N351&lt;=1.7),"C",D)))</f>
        <v>A</v>
      </c>
    </row>
    <row r="352" spans="1:20" x14ac:dyDescent="0.25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5"/>
        <v>0</v>
      </c>
      <c r="T352" s="32" t="str">
        <f>IF(AND(N352&gt;=0,N352&lt;=0.4),"A",IF(AND(N352&gt;=0.41,N352&lt;=0.9),"B",IF(AND(N352&gt;=1,N352&lt;=1.7),"C",D)))</f>
        <v>A</v>
      </c>
    </row>
    <row r="353" spans="1:20" x14ac:dyDescent="0.25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5"/>
        <v>0</v>
      </c>
      <c r="T353" s="32" t="str">
        <f>IF(AND(N353&gt;=0,N353&lt;=0.4),"A",IF(AND(N353&gt;=0.41,N353&lt;=0.9),"B",IF(AND(N353&gt;=1,N353&lt;=1.7),"C",D)))</f>
        <v>A</v>
      </c>
    </row>
    <row r="354" spans="1:20" x14ac:dyDescent="0.25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5"/>
        <v>0</v>
      </c>
      <c r="T354" s="32" t="str">
        <f>IF(AND(N354&gt;=0,N354&lt;=0.4),"A",IF(AND(N354&gt;=0.41,N354&lt;=0.9),"B",IF(AND(N354&gt;=1,N354&lt;=1.7),"C",D)))</f>
        <v>A</v>
      </c>
    </row>
    <row r="355" spans="1:20" x14ac:dyDescent="0.25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5"/>
        <v>0</v>
      </c>
      <c r="T355" s="32" t="str">
        <f>IF(AND(N355&gt;=0,N355&lt;=0.4),"A",IF(AND(N355&gt;=0.41,N355&lt;=0.9),"B",IF(AND(N355&gt;=1,N355&lt;=1.7),"C",D)))</f>
        <v>A</v>
      </c>
    </row>
    <row r="356" spans="1:20" x14ac:dyDescent="0.25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5"/>
        <v>0</v>
      </c>
      <c r="T356" s="32" t="str">
        <f>IF(AND(N356&gt;=0,N356&lt;=0.4),"A",IF(AND(N356&gt;=0.41,N356&lt;=0.9),"B",IF(AND(N356&gt;=1,N356&lt;=1.7),"C",D)))</f>
        <v>A</v>
      </c>
    </row>
    <row r="357" spans="1:20" x14ac:dyDescent="0.25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5"/>
        <v>0</v>
      </c>
      <c r="T357" s="32" t="str">
        <f>IF(AND(N357&gt;=0,N357&lt;=0.4),"A",IF(AND(N357&gt;=0.41,N357&lt;=0.9),"B",IF(AND(N357&gt;=1,N357&lt;=1.7),"C",D)))</f>
        <v>A</v>
      </c>
    </row>
    <row r="358" spans="1:20" x14ac:dyDescent="0.25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5"/>
        <v>0</v>
      </c>
      <c r="T358" s="32" t="str">
        <f>IF(AND(N358&gt;=0,N358&lt;=0.4),"A",IF(AND(N358&gt;=0.41,N358&lt;=0.9),"B",IF(AND(N358&gt;=1,N358&lt;=1.7),"C",D)))</f>
        <v>A</v>
      </c>
    </row>
    <row r="359" spans="1:20" x14ac:dyDescent="0.25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5"/>
        <v>0</v>
      </c>
      <c r="T359" s="32" t="str">
        <f>IF(AND(N359&gt;=0,N359&lt;=0.4),"A",IF(AND(N359&gt;=0.41,N359&lt;=0.9),"B",IF(AND(N359&gt;=1,N359&lt;=1.7),"C",D)))</f>
        <v>A</v>
      </c>
    </row>
    <row r="360" spans="1:20" x14ac:dyDescent="0.25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5"/>
        <v>0</v>
      </c>
      <c r="T360" s="32" t="str">
        <f>IF(AND(N360&gt;=0,N360&lt;=0.4),"A",IF(AND(N360&gt;=0.41,N360&lt;=0.9),"B",IF(AND(N360&gt;=1,N360&lt;=1.7),"C",D)))</f>
        <v>A</v>
      </c>
    </row>
    <row r="361" spans="1:20" x14ac:dyDescent="0.25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5"/>
        <v>0</v>
      </c>
      <c r="T361" s="32" t="str">
        <f>IF(AND(N361&gt;=0,N361&lt;=0.4),"A",IF(AND(N361&gt;=0.41,N361&lt;=0.9),"B",IF(AND(N361&gt;=1,N361&lt;=1.7),"C",D)))</f>
        <v>A</v>
      </c>
    </row>
    <row r="362" spans="1:20" x14ac:dyDescent="0.25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5"/>
        <v>0</v>
      </c>
      <c r="T362" s="32" t="str">
        <f>IF(AND(N362&gt;=0,N362&lt;=0.4),"A",IF(AND(N362&gt;=0.41,N362&lt;=0.9),"B",IF(AND(N362&gt;=1,N362&lt;=1.7),"C",D)))</f>
        <v>A</v>
      </c>
    </row>
    <row r="363" spans="1:20" x14ac:dyDescent="0.25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5"/>
        <v>0</v>
      </c>
      <c r="T363" s="32" t="str">
        <f>IF(AND(N363&gt;=0,N363&lt;=0.4),"A",IF(AND(N363&gt;=0.41,N363&lt;=0.9),"B",IF(AND(N363&gt;=1,N363&lt;=1.7),"C",D)))</f>
        <v>A</v>
      </c>
    </row>
    <row r="364" spans="1:20" x14ac:dyDescent="0.25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5"/>
        <v>0</v>
      </c>
      <c r="T364" s="32" t="str">
        <f>IF(AND(N364&gt;=0,N364&lt;=0.4),"A",IF(AND(N364&gt;=0.41,N364&lt;=0.9),"B",IF(AND(N364&gt;=1,N364&lt;=1.7),"C",D)))</f>
        <v>A</v>
      </c>
    </row>
    <row r="365" spans="1:20" x14ac:dyDescent="0.25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5"/>
        <v>0</v>
      </c>
      <c r="T365" s="32" t="str">
        <f>IF(AND(N365&gt;=0,N365&lt;=0.4),"A",IF(AND(N365&gt;=0.41,N365&lt;=0.9),"B",IF(AND(N365&gt;=1,N365&lt;=1.7),"C",D)))</f>
        <v>A</v>
      </c>
    </row>
    <row r="366" spans="1:20" x14ac:dyDescent="0.25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5"/>
        <v>0</v>
      </c>
      <c r="T366" s="32" t="str">
        <f>IF(AND(N366&gt;=0,N366&lt;=0.4),"A",IF(AND(N366&gt;=0.41,N366&lt;=0.9),"B",IF(AND(N366&gt;=1,N366&lt;=1.7),"C",D)))</f>
        <v>A</v>
      </c>
    </row>
    <row r="367" spans="1:20" x14ac:dyDescent="0.25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5"/>
        <v>0</v>
      </c>
      <c r="T367" s="32" t="str">
        <f>IF(AND(N367&gt;=0,N367&lt;=0.4),"A",IF(AND(N367&gt;=0.41,N367&lt;=0.9),"B",IF(AND(N367&gt;=1,N367&lt;=1.7),"C",D)))</f>
        <v>A</v>
      </c>
    </row>
    <row r="368" spans="1:20" x14ac:dyDescent="0.25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5"/>
        <v>0</v>
      </c>
      <c r="T368" s="32" t="str">
        <f>IF(AND(N368&gt;=0,N368&lt;=0.4),"A",IF(AND(N368&gt;=0.41,N368&lt;=0.9),"B",IF(AND(N368&gt;=1,N368&lt;=1.7),"C",D)))</f>
        <v>A</v>
      </c>
    </row>
    <row r="369" spans="1:20" x14ac:dyDescent="0.25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5"/>
        <v>0</v>
      </c>
      <c r="T369" s="32" t="str">
        <f>IF(AND(N369&gt;=0,N369&lt;=0.4),"A",IF(AND(N369&gt;=0.41,N369&lt;=0.9),"B",IF(AND(N369&gt;=1,N369&lt;=1.7),"C",D)))</f>
        <v>A</v>
      </c>
    </row>
    <row r="370" spans="1:20" x14ac:dyDescent="0.25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5"/>
        <v>0</v>
      </c>
      <c r="T370" s="32" t="str">
        <f>IF(AND(N370&gt;=0,N370&lt;=0.4),"A",IF(AND(N370&gt;=0.41,N370&lt;=0.9),"B",IF(AND(N370&gt;=1,N370&lt;=1.7),"C",D)))</f>
        <v>A</v>
      </c>
    </row>
    <row r="371" spans="1:20" x14ac:dyDescent="0.25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5"/>
        <v>0</v>
      </c>
      <c r="T371" s="32" t="str">
        <f>IF(AND(N371&gt;=0,N371&lt;=0.4),"A",IF(AND(N371&gt;=0.41,N371&lt;=0.9),"B",IF(AND(N371&gt;=1,N371&lt;=1.7),"C",D)))</f>
        <v>A</v>
      </c>
    </row>
    <row r="372" spans="1:20" x14ac:dyDescent="0.25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5"/>
        <v>0</v>
      </c>
      <c r="T372" s="32" t="str">
        <f>IF(AND(N372&gt;=0,N372&lt;=0.4),"A",IF(AND(N372&gt;=0.41,N372&lt;=0.9),"B",IF(AND(N372&gt;=1,N372&lt;=1.7),"C",D)))</f>
        <v>A</v>
      </c>
    </row>
    <row r="373" spans="1:20" x14ac:dyDescent="0.25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5"/>
        <v>0</v>
      </c>
      <c r="T373" s="32" t="str">
        <f>IF(AND(N373&gt;=0,N373&lt;=0.4),"A",IF(AND(N373&gt;=0.41,N373&lt;=0.9),"B",IF(AND(N373&gt;=1,N373&lt;=1.7),"C",D)))</f>
        <v>A</v>
      </c>
    </row>
    <row r="374" spans="1:20" x14ac:dyDescent="0.25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5"/>
        <v>0</v>
      </c>
      <c r="T374" s="32" t="str">
        <f>IF(AND(N374&gt;=0,N374&lt;=0.4),"A",IF(AND(N374&gt;=0.41,N374&lt;=0.9),"B",IF(AND(N374&gt;=1,N374&lt;=1.7),"C",D)))</f>
        <v>A</v>
      </c>
    </row>
    <row r="375" spans="1:20" x14ac:dyDescent="0.25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5"/>
        <v>0</v>
      </c>
      <c r="T375" s="32" t="str">
        <f>IF(AND(N375&gt;=0,N375&lt;=0.4),"A",IF(AND(N375&gt;=0.41,N375&lt;=0.9),"B",IF(AND(N375&gt;=1,N375&lt;=1.7),"C",D)))</f>
        <v>A</v>
      </c>
    </row>
    <row r="376" spans="1:20" x14ac:dyDescent="0.25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5"/>
        <v>0</v>
      </c>
      <c r="T376" s="32" t="str">
        <f>IF(AND(N376&gt;=0,N376&lt;=0.4),"A",IF(AND(N376&gt;=0.41,N376&lt;=0.9),"B",IF(AND(N376&gt;=1,N376&lt;=1.7),"C",D)))</f>
        <v>A</v>
      </c>
    </row>
    <row r="377" spans="1:20" x14ac:dyDescent="0.25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5"/>
        <v>0</v>
      </c>
      <c r="T377" s="32" t="str">
        <f>IF(AND(N377&gt;=0,N377&lt;=0.4),"A",IF(AND(N377&gt;=0.41,N377&lt;=0.9),"B",IF(AND(N377&gt;=1,N377&lt;=1.7),"C",D)))</f>
        <v>A</v>
      </c>
    </row>
    <row r="378" spans="1:20" x14ac:dyDescent="0.25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5"/>
        <v>0</v>
      </c>
      <c r="T378" s="32" t="str">
        <f>IF(AND(N378&gt;=0,N378&lt;=0.4),"A",IF(AND(N378&gt;=0.41,N378&lt;=0.9),"B",IF(AND(N378&gt;=1,N378&lt;=1.7),"C",D)))</f>
        <v>A</v>
      </c>
    </row>
    <row r="379" spans="1:20" x14ac:dyDescent="0.25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5"/>
        <v>0</v>
      </c>
      <c r="T379" s="32" t="str">
        <f>IF(AND(N379&gt;=0,N379&lt;=0.4),"A",IF(AND(N379&gt;=0.41,N379&lt;=0.9),"B",IF(AND(N379&gt;=1,N379&lt;=1.7),"C",D)))</f>
        <v>A</v>
      </c>
    </row>
    <row r="380" spans="1:20" x14ac:dyDescent="0.25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5"/>
        <v>0</v>
      </c>
      <c r="T380" s="32" t="str">
        <f>IF(AND(N380&gt;=0,N380&lt;=0.4),"A",IF(AND(N380&gt;=0.41,N380&lt;=0.9),"B",IF(AND(N380&gt;=1,N380&lt;=1.7),"C",D)))</f>
        <v>A</v>
      </c>
    </row>
    <row r="381" spans="1:20" x14ac:dyDescent="0.25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5"/>
        <v>0</v>
      </c>
      <c r="T381" s="32" t="str">
        <f>IF(AND(N381&gt;=0,N381&lt;=0.4),"A",IF(AND(N381&gt;=0.41,N381&lt;=0.9),"B",IF(AND(N381&gt;=1,N381&lt;=1.7),"C",D)))</f>
        <v>A</v>
      </c>
    </row>
    <row r="382" spans="1:20" x14ac:dyDescent="0.25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5"/>
        <v>0</v>
      </c>
      <c r="T382" s="32" t="str">
        <f>IF(AND(N382&gt;=0,N382&lt;=0.4),"A",IF(AND(N382&gt;=0.41,N382&lt;=0.9),"B",IF(AND(N382&gt;=1,N382&lt;=1.7),"C",D)))</f>
        <v>A</v>
      </c>
    </row>
    <row r="383" spans="1:20" x14ac:dyDescent="0.25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5"/>
        <v>0</v>
      </c>
      <c r="T383" s="32" t="str">
        <f>IF(AND(N383&gt;=0,N383&lt;=0.4),"A",IF(AND(N383&gt;=0.41,N383&lt;=0.9),"B",IF(AND(N383&gt;=1,N383&lt;=1.7),"C",D)))</f>
        <v>A</v>
      </c>
    </row>
    <row r="384" spans="1:20" x14ac:dyDescent="0.25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5"/>
        <v>0</v>
      </c>
      <c r="T384" s="32" t="str">
        <f>IF(AND(N384&gt;=0,N384&lt;=0.4),"A",IF(AND(N384&gt;=0.41,N384&lt;=0.9),"B",IF(AND(N384&gt;=1,N384&lt;=1.7),"C",D)))</f>
        <v>A</v>
      </c>
    </row>
    <row r="385" spans="1:20" x14ac:dyDescent="0.25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5"/>
        <v>0</v>
      </c>
      <c r="T385" s="32" t="str">
        <f>IF(AND(N385&gt;=0,N385&lt;=0.4),"A",IF(AND(N385&gt;=0.41,N385&lt;=0.9),"B",IF(AND(N385&gt;=1,N385&lt;=1.7),"C",D)))</f>
        <v>A</v>
      </c>
    </row>
    <row r="386" spans="1:20" x14ac:dyDescent="0.25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5"/>
        <v>0</v>
      </c>
      <c r="T386" s="32" t="str">
        <f>IF(AND(N386&gt;=0,N386&lt;=0.4),"A",IF(AND(N386&gt;=0.41,N386&lt;=0.9),"B",IF(AND(N386&gt;=1,N386&lt;=1.7),"C",D)))</f>
        <v>A</v>
      </c>
    </row>
    <row r="387" spans="1:20" x14ac:dyDescent="0.25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5"/>
        <v>0</v>
      </c>
      <c r="T387" s="32" t="str">
        <f>IF(AND(N387&gt;=0,N387&lt;=0.4),"A",IF(AND(N387&gt;=0.41,N387&lt;=0.9),"B",IF(AND(N387&gt;=1,N387&lt;=1.7),"C",D)))</f>
        <v>A</v>
      </c>
    </row>
    <row r="388" spans="1:20" x14ac:dyDescent="0.25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5"/>
        <v>0</v>
      </c>
      <c r="T388" s="32" t="str">
        <f>IF(AND(N388&gt;=0,N388&lt;=0.4),"A",IF(AND(N388&gt;=0.41,N388&lt;=0.9),"B",IF(AND(N388&gt;=1,N388&lt;=1.7),"C",D)))</f>
        <v>A</v>
      </c>
    </row>
    <row r="389" spans="1:20" x14ac:dyDescent="0.25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6">SUM(G389:M389)/COUNT(G389:M389)</f>
        <v>0</v>
      </c>
      <c r="T389" s="32" t="str">
        <f>IF(AND(N389&gt;=0,N389&lt;=0.4),"A",IF(AND(N389&gt;=0.41,N389&lt;=0.9),"B",IF(AND(N389&gt;=1,N389&lt;=1.7),"C",D)))</f>
        <v>A</v>
      </c>
    </row>
    <row r="390" spans="1:20" x14ac:dyDescent="0.25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6"/>
        <v>0</v>
      </c>
      <c r="T390" s="32" t="str">
        <f>IF(AND(N390&gt;=0,N390&lt;=0.4),"A",IF(AND(N390&gt;=0.41,N390&lt;=0.9),"B",IF(AND(N390&gt;=1,N390&lt;=1.7),"C",D)))</f>
        <v>A</v>
      </c>
    </row>
    <row r="391" spans="1:20" x14ac:dyDescent="0.25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6"/>
        <v>0</v>
      </c>
      <c r="T391" s="32" t="str">
        <f>IF(AND(N391&gt;=0,N391&lt;=0.4),"A",IF(AND(N391&gt;=0.41,N391&lt;=0.9),"B",IF(AND(N391&gt;=1,N391&lt;=1.7),"C",D)))</f>
        <v>A</v>
      </c>
    </row>
    <row r="392" spans="1:20" x14ac:dyDescent="0.25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6"/>
        <v>0</v>
      </c>
      <c r="T392" s="32" t="str">
        <f>IF(AND(N392&gt;=0,N392&lt;=0.4),"A",IF(AND(N392&gt;=0.41,N392&lt;=0.9),"B",IF(AND(N392&gt;=1,N392&lt;=1.7),"C",D)))</f>
        <v>A</v>
      </c>
    </row>
    <row r="393" spans="1:20" x14ac:dyDescent="0.25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6"/>
        <v>0</v>
      </c>
      <c r="T393" s="32" t="str">
        <f>IF(AND(N393&gt;=0,N393&lt;=0.4),"A",IF(AND(N393&gt;=0.41,N393&lt;=0.9),"B",IF(AND(N393&gt;=1,N393&lt;=1.7),"C",D)))</f>
        <v>A</v>
      </c>
    </row>
    <row r="394" spans="1:20" x14ac:dyDescent="0.25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6"/>
        <v>0</v>
      </c>
      <c r="T394" s="32" t="str">
        <f>IF(AND(N394&gt;=0,N394&lt;=0.4),"A",IF(AND(N394&gt;=0.41,N394&lt;=0.9),"B",IF(AND(N394&gt;=1,N394&lt;=1.7),"C",D)))</f>
        <v>A</v>
      </c>
    </row>
    <row r="395" spans="1:20" x14ac:dyDescent="0.25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6"/>
        <v>0</v>
      </c>
      <c r="T395" s="32" t="str">
        <f>IF(AND(N395&gt;=0,N395&lt;=0.4),"A",IF(AND(N395&gt;=0.41,N395&lt;=0.9),"B",IF(AND(N395&gt;=1,N395&lt;=1.7),"C",D)))</f>
        <v>A</v>
      </c>
    </row>
    <row r="396" spans="1:20" x14ac:dyDescent="0.25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6"/>
        <v>0</v>
      </c>
      <c r="T396" s="32" t="str">
        <f>IF(AND(N396&gt;=0,N396&lt;=0.4),"A",IF(AND(N396&gt;=0.41,N396&lt;=0.9),"B",IF(AND(N396&gt;=1,N396&lt;=1.7),"C",D)))</f>
        <v>A</v>
      </c>
    </row>
    <row r="397" spans="1:20" x14ac:dyDescent="0.25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6"/>
        <v>0</v>
      </c>
      <c r="T397" s="32" t="str">
        <f>IF(AND(N397&gt;=0,N397&lt;=0.4),"A",IF(AND(N397&gt;=0.41,N397&lt;=0.9),"B",IF(AND(N397&gt;=1,N397&lt;=1.7),"C",D)))</f>
        <v>A</v>
      </c>
    </row>
    <row r="398" spans="1:20" x14ac:dyDescent="0.25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6"/>
        <v>0</v>
      </c>
      <c r="T398" s="32" t="str">
        <f>IF(AND(N398&gt;=0,N398&lt;=0.4),"A",IF(AND(N398&gt;=0.41,N398&lt;=0.9),"B",IF(AND(N398&gt;=1,N398&lt;=1.7),"C",D)))</f>
        <v>A</v>
      </c>
    </row>
    <row r="399" spans="1:20" x14ac:dyDescent="0.25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6"/>
        <v>0</v>
      </c>
      <c r="T399" s="32" t="str">
        <f>IF(AND(N399&gt;=0,N399&lt;=0.4),"A",IF(AND(N399&gt;=0.41,N399&lt;=0.9),"B",IF(AND(N399&gt;=1,N399&lt;=1.7),"C",D)))</f>
        <v>A</v>
      </c>
    </row>
    <row r="400" spans="1:20" x14ac:dyDescent="0.25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6"/>
        <v>0</v>
      </c>
      <c r="T400" s="32" t="str">
        <f>IF(AND(N400&gt;=0,N400&lt;=0.4),"A",IF(AND(N400&gt;=0.41,N400&lt;=0.9),"B",IF(AND(N400&gt;=1,N400&lt;=1.7),"C",D)))</f>
        <v>A</v>
      </c>
    </row>
    <row r="401" spans="1:20" x14ac:dyDescent="0.25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6"/>
        <v>0</v>
      </c>
      <c r="T401" s="32" t="str">
        <f>IF(AND(N401&gt;=0,N401&lt;=0.4),"A",IF(AND(N401&gt;=0.41,N401&lt;=0.9),"B",IF(AND(N401&gt;=1,N401&lt;=1.7),"C",D)))</f>
        <v>A</v>
      </c>
    </row>
    <row r="402" spans="1:20" x14ac:dyDescent="0.25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6"/>
        <v>0</v>
      </c>
      <c r="T402" s="32" t="str">
        <f>IF(AND(N402&gt;=0,N402&lt;=0.4),"A",IF(AND(N402&gt;=0.41,N402&lt;=0.9),"B",IF(AND(N402&gt;=1,N402&lt;=1.7),"C",D)))</f>
        <v>A</v>
      </c>
    </row>
    <row r="403" spans="1:20" x14ac:dyDescent="0.25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6"/>
        <v>0</v>
      </c>
      <c r="T403" s="32" t="str">
        <f>IF(AND(N403&gt;=0,N403&lt;=0.4),"A",IF(AND(N403&gt;=0.41,N403&lt;=0.9),"B",IF(AND(N403&gt;=1,N403&lt;=1.7),"C",D)))</f>
        <v>A</v>
      </c>
    </row>
    <row r="404" spans="1:20" x14ac:dyDescent="0.25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6"/>
        <v>0</v>
      </c>
      <c r="T404" s="32" t="str">
        <f>IF(AND(N404&gt;=0,N404&lt;=0.4),"A",IF(AND(N404&gt;=0.41,N404&lt;=0.9),"B",IF(AND(N404&gt;=1,N404&lt;=1.7),"C",D)))</f>
        <v>A</v>
      </c>
    </row>
    <row r="405" spans="1:20" x14ac:dyDescent="0.25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6"/>
        <v>0</v>
      </c>
      <c r="T405" s="32" t="str">
        <f>IF(AND(N405&gt;=0,N405&lt;=0.4),"A",IF(AND(N405&gt;=0.41,N405&lt;=0.9),"B",IF(AND(N405&gt;=1,N405&lt;=1.7),"C",D)))</f>
        <v>A</v>
      </c>
    </row>
    <row r="406" spans="1:20" x14ac:dyDescent="0.25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6"/>
        <v>0</v>
      </c>
      <c r="T406" s="32" t="str">
        <f>IF(AND(N406&gt;=0,N406&lt;=0.4),"A",IF(AND(N406&gt;=0.41,N406&lt;=0.9),"B",IF(AND(N406&gt;=1,N406&lt;=1.7),"C",D)))</f>
        <v>A</v>
      </c>
    </row>
    <row r="407" spans="1:20" x14ac:dyDescent="0.25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6"/>
        <v>0</v>
      </c>
      <c r="T407" s="32" t="str">
        <f>IF(AND(N407&gt;=0,N407&lt;=0.4),"A",IF(AND(N407&gt;=0.41,N407&lt;=0.9),"B",IF(AND(N407&gt;=1,N407&lt;=1.7),"C",D)))</f>
        <v>A</v>
      </c>
    </row>
    <row r="408" spans="1:20" x14ac:dyDescent="0.25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6"/>
        <v>0</v>
      </c>
      <c r="T408" s="32" t="str">
        <f>IF(AND(N408&gt;=0,N408&lt;=0.4),"A",IF(AND(N408&gt;=0.41,N408&lt;=0.9),"B",IF(AND(N408&gt;=1,N408&lt;=1.7),"C",D)))</f>
        <v>A</v>
      </c>
    </row>
    <row r="409" spans="1:20" x14ac:dyDescent="0.25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6"/>
        <v>0</v>
      </c>
      <c r="T409" s="32" t="str">
        <f>IF(AND(N409&gt;=0,N409&lt;=0.4),"A",IF(AND(N409&gt;=0.41,N409&lt;=0.9),"B",IF(AND(N409&gt;=1,N409&lt;=1.7),"C",D)))</f>
        <v>A</v>
      </c>
    </row>
    <row r="410" spans="1:20" x14ac:dyDescent="0.25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6"/>
        <v>0</v>
      </c>
      <c r="T410" s="32" t="str">
        <f>IF(AND(N410&gt;=0,N410&lt;=0.4),"A",IF(AND(N410&gt;=0.41,N410&lt;=0.9),"B",IF(AND(N410&gt;=1,N410&lt;=1.7),"C",D)))</f>
        <v>A</v>
      </c>
    </row>
    <row r="411" spans="1:20" x14ac:dyDescent="0.25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6"/>
        <v>0</v>
      </c>
      <c r="T411" s="32" t="str">
        <f>IF(AND(N411&gt;=0,N411&lt;=0.4),"A",IF(AND(N411&gt;=0.41,N411&lt;=0.9),"B",IF(AND(N411&gt;=1,N411&lt;=1.7),"C",D)))</f>
        <v>A</v>
      </c>
    </row>
    <row r="412" spans="1:20" x14ac:dyDescent="0.25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6"/>
        <v>0</v>
      </c>
      <c r="T412" s="32" t="str">
        <f>IF(AND(N412&gt;=0,N412&lt;=0.4),"A",IF(AND(N412&gt;=0.41,N412&lt;=0.9),"B",IF(AND(N412&gt;=1,N412&lt;=1.7),"C",D)))</f>
        <v>A</v>
      </c>
    </row>
    <row r="413" spans="1:20" x14ac:dyDescent="0.25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6"/>
        <v>0</v>
      </c>
      <c r="T413" s="32" t="str">
        <f>IF(AND(N413&gt;=0,N413&lt;=0.4),"A",IF(AND(N413&gt;=0.41,N413&lt;=0.9),"B",IF(AND(N413&gt;=1,N413&lt;=1.7),"C",D)))</f>
        <v>A</v>
      </c>
    </row>
    <row r="414" spans="1:20" x14ac:dyDescent="0.25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6"/>
        <v>0</v>
      </c>
      <c r="T414" s="32" t="str">
        <f>IF(AND(N414&gt;=0,N414&lt;=0.4),"A",IF(AND(N414&gt;=0.41,N414&lt;=0.9),"B",IF(AND(N414&gt;=1,N414&lt;=1.7),"C",D)))</f>
        <v>A</v>
      </c>
    </row>
    <row r="415" spans="1:20" x14ac:dyDescent="0.25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6"/>
        <v>0</v>
      </c>
      <c r="T415" s="32" t="str">
        <f>IF(AND(N415&gt;=0,N415&lt;=0.4),"A",IF(AND(N415&gt;=0.41,N415&lt;=0.9),"B",IF(AND(N415&gt;=1,N415&lt;=1.7),"C",D)))</f>
        <v>A</v>
      </c>
    </row>
    <row r="416" spans="1:20" x14ac:dyDescent="0.25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6"/>
        <v>0</v>
      </c>
      <c r="T416" s="32" t="str">
        <f>IF(AND(N416&gt;=0,N416&lt;=0.4),"A",IF(AND(N416&gt;=0.41,N416&lt;=0.9),"B",IF(AND(N416&gt;=1,N416&lt;=1.7),"C",D)))</f>
        <v>A</v>
      </c>
    </row>
    <row r="417" spans="1:20" x14ac:dyDescent="0.25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6"/>
        <v>0</v>
      </c>
      <c r="T417" s="32" t="str">
        <f>IF(AND(N417&gt;=0,N417&lt;=0.4),"A",IF(AND(N417&gt;=0.41,N417&lt;=0.9),"B",IF(AND(N417&gt;=1,N417&lt;=1.7),"C",D)))</f>
        <v>A</v>
      </c>
    </row>
    <row r="418" spans="1:20" x14ac:dyDescent="0.25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6"/>
        <v>0</v>
      </c>
      <c r="T418" s="32" t="str">
        <f>IF(AND(N418&gt;=0,N418&lt;=0.4),"A",IF(AND(N418&gt;=0.41,N418&lt;=0.9),"B",IF(AND(N418&gt;=1,N418&lt;=1.7),"C",D)))</f>
        <v>A</v>
      </c>
    </row>
    <row r="419" spans="1:20" x14ac:dyDescent="0.25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6"/>
        <v>0</v>
      </c>
      <c r="T419" s="32" t="str">
        <f>IF(AND(N419&gt;=0,N419&lt;=0.4),"A",IF(AND(N419&gt;=0.41,N419&lt;=0.9),"B",IF(AND(N419&gt;=1,N419&lt;=1.7),"C",D)))</f>
        <v>A</v>
      </c>
    </row>
    <row r="420" spans="1:20" x14ac:dyDescent="0.25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6"/>
        <v>0</v>
      </c>
      <c r="T420" s="32" t="str">
        <f>IF(AND(N420&gt;=0,N420&lt;=0.4),"A",IF(AND(N420&gt;=0.41,N420&lt;=0.9),"B",IF(AND(N420&gt;=1,N420&lt;=1.7),"C",D)))</f>
        <v>A</v>
      </c>
    </row>
    <row r="421" spans="1:20" x14ac:dyDescent="0.25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6"/>
        <v>0</v>
      </c>
      <c r="T421" s="32" t="str">
        <f>IF(AND(N421&gt;=0,N421&lt;=0.4),"A",IF(AND(N421&gt;=0.41,N421&lt;=0.9),"B",IF(AND(N421&gt;=1,N421&lt;=1.7),"C",D)))</f>
        <v>A</v>
      </c>
    </row>
    <row r="422" spans="1:20" x14ac:dyDescent="0.25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6"/>
        <v>0</v>
      </c>
      <c r="T422" s="32" t="str">
        <f>IF(AND(N422&gt;=0,N422&lt;=0.4),"A",IF(AND(N422&gt;=0.41,N422&lt;=0.9),"B",IF(AND(N422&gt;=1,N422&lt;=1.7),"C",D)))</f>
        <v>A</v>
      </c>
    </row>
    <row r="423" spans="1:20" x14ac:dyDescent="0.25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6"/>
        <v>0</v>
      </c>
      <c r="T423" s="32" t="str">
        <f>IF(AND(N423&gt;=0,N423&lt;=0.4),"A",IF(AND(N423&gt;=0.41,N423&lt;=0.9),"B",IF(AND(N423&gt;=1,N423&lt;=1.7),"C",D)))</f>
        <v>A</v>
      </c>
    </row>
    <row r="424" spans="1:20" x14ac:dyDescent="0.25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6"/>
        <v>0</v>
      </c>
      <c r="T424" s="32" t="str">
        <f>IF(AND(N424&gt;=0,N424&lt;=0.4),"A",IF(AND(N424&gt;=0.41,N424&lt;=0.9),"B",IF(AND(N424&gt;=1,N424&lt;=1.7),"C",D)))</f>
        <v>A</v>
      </c>
    </row>
    <row r="425" spans="1:20" x14ac:dyDescent="0.25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6"/>
        <v>0</v>
      </c>
      <c r="T425" s="32" t="str">
        <f>IF(AND(N425&gt;=0,N425&lt;=0.4),"A",IF(AND(N425&gt;=0.41,N425&lt;=0.9),"B",IF(AND(N425&gt;=1,N425&lt;=1.7),"C",D)))</f>
        <v>A</v>
      </c>
    </row>
    <row r="426" spans="1:20" x14ac:dyDescent="0.25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6"/>
        <v>0</v>
      </c>
      <c r="T426" s="32" t="str">
        <f>IF(AND(N426&gt;=0,N426&lt;=0.4),"A",IF(AND(N426&gt;=0.41,N426&lt;=0.9),"B",IF(AND(N426&gt;=1,N426&lt;=1.7),"C",D)))</f>
        <v>A</v>
      </c>
    </row>
    <row r="427" spans="1:20" x14ac:dyDescent="0.25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6"/>
        <v>0</v>
      </c>
      <c r="T427" s="32" t="str">
        <f>IF(AND(N427&gt;=0,N427&lt;=0.4),"A",IF(AND(N427&gt;=0.41,N427&lt;=0.9),"B",IF(AND(N427&gt;=1,N427&lt;=1.7),"C",D)))</f>
        <v>A</v>
      </c>
    </row>
    <row r="428" spans="1:20" x14ac:dyDescent="0.25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6"/>
        <v>0</v>
      </c>
      <c r="T428" s="32" t="str">
        <f>IF(AND(N428&gt;=0,N428&lt;=0.4),"A",IF(AND(N428&gt;=0.41,N428&lt;=0.9),"B",IF(AND(N428&gt;=1,N428&lt;=1.7),"C",D)))</f>
        <v>A</v>
      </c>
    </row>
    <row r="429" spans="1:20" x14ac:dyDescent="0.25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6"/>
        <v>0</v>
      </c>
      <c r="T429" s="32" t="str">
        <f>IF(AND(N429&gt;=0,N429&lt;=0.4),"A",IF(AND(N429&gt;=0.41,N429&lt;=0.9),"B",IF(AND(N429&gt;=1,N429&lt;=1.7),"C",D)))</f>
        <v>A</v>
      </c>
    </row>
    <row r="430" spans="1:20" x14ac:dyDescent="0.25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6"/>
        <v>0</v>
      </c>
      <c r="T430" s="32" t="str">
        <f>IF(AND(N430&gt;=0,N430&lt;=0.4),"A",IF(AND(N430&gt;=0.41,N430&lt;=0.9),"B",IF(AND(N430&gt;=1,N430&lt;=1.7),"C",D)))</f>
        <v>A</v>
      </c>
    </row>
    <row r="431" spans="1:20" x14ac:dyDescent="0.25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6"/>
        <v>0</v>
      </c>
      <c r="T431" s="32" t="str">
        <f>IF(AND(N431&gt;=0,N431&lt;=0.4),"A",IF(AND(N431&gt;=0.41,N431&lt;=0.9),"B",IF(AND(N431&gt;=1,N431&lt;=1.7),"C",D)))</f>
        <v>A</v>
      </c>
    </row>
    <row r="432" spans="1:20" x14ac:dyDescent="0.25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6"/>
        <v>0</v>
      </c>
      <c r="T432" s="32" t="str">
        <f>IF(AND(N432&gt;=0,N432&lt;=0.4),"A",IF(AND(N432&gt;=0.41,N432&lt;=0.9),"B",IF(AND(N432&gt;=1,N432&lt;=1.7),"C",D)))</f>
        <v>A</v>
      </c>
    </row>
    <row r="433" spans="1:21" x14ac:dyDescent="0.25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6"/>
        <v>0</v>
      </c>
      <c r="T433" s="32" t="str">
        <f>IF(AND(N433&gt;=0,N433&lt;=0.4),"A",IF(AND(N433&gt;=0.41,N433&lt;=0.9),"B",IF(AND(N433&gt;=1,N433&lt;=1.7),"C",D)))</f>
        <v>A</v>
      </c>
    </row>
    <row r="434" spans="1:21" x14ac:dyDescent="0.25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6"/>
        <v>0</v>
      </c>
      <c r="T434" s="32" t="str">
        <f>IF(AND(N434&gt;=0,N434&lt;=0.4),"A",IF(AND(N434&gt;=0.41,N434&lt;=0.9),"B",IF(AND(N434&gt;=1,N434&lt;=1.7),"C",D)))</f>
        <v>A</v>
      </c>
    </row>
    <row r="435" spans="1:21" x14ac:dyDescent="0.25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6"/>
        <v>0</v>
      </c>
      <c r="T435" s="32" t="str">
        <f>IF(AND(N435&gt;=0,N435&lt;=0.4),"A",IF(AND(N435&gt;=0.41,N435&lt;=0.9),"B",IF(AND(N435&gt;=1,N435&lt;=1.7),"C",D)))</f>
        <v>A</v>
      </c>
    </row>
    <row r="436" spans="1:21" x14ac:dyDescent="0.25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6"/>
        <v>0</v>
      </c>
      <c r="T436" s="32" t="str">
        <f>IF(AND(N436&gt;=0,N436&lt;=0.4),"A",IF(AND(N436&gt;=0.41,N436&lt;=0.9),"B",IF(AND(N436&gt;=1,N436&lt;=1.7),"C",D)))</f>
        <v>A</v>
      </c>
    </row>
    <row r="437" spans="1:21" x14ac:dyDescent="0.25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6"/>
        <v>0</v>
      </c>
      <c r="T437" s="32" t="str">
        <f>IF(AND(N437&gt;=0,N437&lt;=0.4),"A",IF(AND(N437&gt;=0.41,N437&lt;=0.9),"B",IF(AND(N437&gt;=1,N437&lt;=1.7),"C",D)))</f>
        <v>A</v>
      </c>
    </row>
    <row r="438" spans="1:21" x14ac:dyDescent="0.25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6"/>
        <v>0</v>
      </c>
      <c r="T438" s="32" t="str">
        <f>IF(AND(N438&gt;=0,N438&lt;=0.4),"A",IF(AND(N438&gt;=0.41,N438&lt;=0.9),"B",IF(AND(N438&gt;=1,N438&lt;=1.7),"C",D)))</f>
        <v>A</v>
      </c>
    </row>
    <row r="439" spans="1:21" x14ac:dyDescent="0.25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6"/>
        <v>0</v>
      </c>
      <c r="T439" s="32" t="str">
        <f>IF(AND(N439&gt;=0,N439&lt;=0.4),"A",IF(AND(N439&gt;=0.41,N439&lt;=0.9),"B",IF(AND(N439&gt;=1,N439&lt;=1.7),"C",D)))</f>
        <v>A</v>
      </c>
    </row>
    <row r="440" spans="1:21" x14ac:dyDescent="0.25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6"/>
        <v>0</v>
      </c>
      <c r="T440" s="32" t="str">
        <f>IF(AND(N440&gt;=0,N440&lt;=0.4),"A",IF(AND(N440&gt;=0.41,N440&lt;=0.9),"B",IF(AND(N440&gt;=1,N440&lt;=1.7),"C",D)))</f>
        <v>A</v>
      </c>
    </row>
    <row r="441" spans="1:21" x14ac:dyDescent="0.25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6"/>
        <v>0</v>
      </c>
      <c r="T441" s="32" t="str">
        <f>IF(AND(N441&gt;=0,N441&lt;=0.4),"A",IF(AND(N441&gt;=0.41,N441&lt;=0.9),"B",IF(AND(N441&gt;=1,N441&lt;=1.7),"C",D)))</f>
        <v>A</v>
      </c>
    </row>
    <row r="442" spans="1:21" ht="15.75" x14ac:dyDescent="0.2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6"/>
        <v>0</v>
      </c>
      <c r="T442" s="32" t="str">
        <f>IF(AND(N442&gt;=0,N442&lt;=0.4),"A",IF(AND(N442&gt;=0.41,N442&lt;=0.9),"B",IF(AND(N442&gt;=1,N442&lt;=1.7),"C",D)))</f>
        <v>A</v>
      </c>
      <c r="U442" s="30"/>
    </row>
    <row r="443" spans="1:21" x14ac:dyDescent="0.25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6"/>
        <v>0</v>
      </c>
      <c r="T443" s="32" t="str">
        <f>IF(AND(N443&gt;=0,N443&lt;=0.4),"A",IF(AND(N443&gt;=0.41,N443&lt;=0.9),"B",IF(AND(N443&gt;=1,N443&lt;=1.7),"C",D)))</f>
        <v>A</v>
      </c>
    </row>
    <row r="444" spans="1:21" x14ac:dyDescent="0.25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6"/>
        <v>0</v>
      </c>
      <c r="T444" s="32" t="str">
        <f>IF(AND(N444&gt;=0,N444&lt;=0.4),"A",IF(AND(N444&gt;=0.41,N444&lt;=0.9),"B",IF(AND(N444&gt;=1,N444&lt;=1.7),"C",D)))</f>
        <v>A</v>
      </c>
    </row>
    <row r="445" spans="1:21" x14ac:dyDescent="0.25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6"/>
        <v>0</v>
      </c>
      <c r="T445" s="32" t="str">
        <f>IF(AND(N445&gt;=0,N445&lt;=0.4),"A",IF(AND(N445&gt;=0.41,N445&lt;=0.9),"B",IF(AND(N445&gt;=1,N445&lt;=1.7),"C",D)))</f>
        <v>A</v>
      </c>
    </row>
    <row r="446" spans="1:21" x14ac:dyDescent="0.25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6"/>
        <v>0</v>
      </c>
      <c r="T446" s="32" t="str">
        <f>IF(AND(N446&gt;=0,N446&lt;=0.4),"A",IF(AND(N446&gt;=0.41,N446&lt;=0.9),"B",IF(AND(N446&gt;=1,N446&lt;=1.7),"C",D)))</f>
        <v>A</v>
      </c>
    </row>
    <row r="447" spans="1:21" x14ac:dyDescent="0.25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6"/>
        <v>0</v>
      </c>
      <c r="T447" s="32" t="str">
        <f>IF(AND(N447&gt;=0,N447&lt;=0.4),"A",IF(AND(N447&gt;=0.41,N447&lt;=0.9),"B",IF(AND(N447&gt;=1,N447&lt;=1.7),"C",D)))</f>
        <v>A</v>
      </c>
    </row>
    <row r="448" spans="1:21" x14ac:dyDescent="0.25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6"/>
        <v>0</v>
      </c>
      <c r="T448" s="32" t="str">
        <f>IF(AND(N448&gt;=0,N448&lt;=0.4),"A",IF(AND(N448&gt;=0.41,N448&lt;=0.9),"B",IF(AND(N448&gt;=1,N448&lt;=1.7),"C",D)))</f>
        <v>A</v>
      </c>
    </row>
    <row r="449" spans="1:20" x14ac:dyDescent="0.25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6"/>
        <v>0</v>
      </c>
      <c r="T449" s="32" t="str">
        <f>IF(AND(N449&gt;=0,N449&lt;=0.4),"A",IF(AND(N449&gt;=0.41,N449&lt;=0.9),"B",IF(AND(N449&gt;=1,N449&lt;=1.7),"C",D)))</f>
        <v>A</v>
      </c>
    </row>
    <row r="450" spans="1:20" x14ac:dyDescent="0.25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6"/>
        <v>0</v>
      </c>
      <c r="T450" s="32" t="str">
        <f>IF(AND(N450&gt;=0,N450&lt;=0.4),"A",IF(AND(N450&gt;=0.41,N450&lt;=0.9),"B",IF(AND(N450&gt;=1,N450&lt;=1.7),"C",D)))</f>
        <v>A</v>
      </c>
    </row>
    <row r="451" spans="1:20" x14ac:dyDescent="0.25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6"/>
        <v>0</v>
      </c>
      <c r="T451" s="32" t="str">
        <f>IF(AND(N451&gt;=0,N451&lt;=0.4),"A",IF(AND(N451&gt;=0.41,N451&lt;=0.9),"B",IF(AND(N451&gt;=1,N451&lt;=1.7),"C",D)))</f>
        <v>A</v>
      </c>
    </row>
    <row r="452" spans="1:20" x14ac:dyDescent="0.25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6"/>
        <v>0</v>
      </c>
      <c r="T452" s="32" t="str">
        <f>IF(AND(N452&gt;=0,N452&lt;=0.4),"A",IF(AND(N452&gt;=0.41,N452&lt;=0.9),"B",IF(AND(N452&gt;=1,N452&lt;=1.7),"C",D)))</f>
        <v>A</v>
      </c>
    </row>
    <row r="453" spans="1:20" x14ac:dyDescent="0.25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7">SUM(G453:M453)/COUNT(G453:M453)</f>
        <v>0</v>
      </c>
      <c r="T453" s="32" t="str">
        <f>IF(AND(N453&gt;=0,N453&lt;=0.4),"A",IF(AND(N453&gt;=0.41,N453&lt;=0.9),"B",IF(AND(N453&gt;=1,N453&lt;=1.7),"C",D)))</f>
        <v>A</v>
      </c>
    </row>
    <row r="454" spans="1:20" x14ac:dyDescent="0.25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7"/>
        <v>0</v>
      </c>
      <c r="T454" s="32" t="str">
        <f>IF(AND(N454&gt;=0,N454&lt;=0.4),"A",IF(AND(N454&gt;=0.41,N454&lt;=0.9),"B",IF(AND(N454&gt;=1,N454&lt;=1.7),"C",D)))</f>
        <v>A</v>
      </c>
    </row>
    <row r="455" spans="1:20" x14ac:dyDescent="0.25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7"/>
        <v>0</v>
      </c>
      <c r="T455" s="32" t="str">
        <f>IF(AND(N455&gt;=0,N455&lt;=0.4),"A",IF(AND(N455&gt;=0.41,N455&lt;=0.9),"B",IF(AND(N455&gt;=1,N455&lt;=1.7),"C",D)))</f>
        <v>A</v>
      </c>
    </row>
    <row r="456" spans="1:20" x14ac:dyDescent="0.25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7"/>
        <v>0</v>
      </c>
      <c r="T456" s="32" t="str">
        <f>IF(AND(N456&gt;=0,N456&lt;=0.4),"A",IF(AND(N456&gt;=0.41,N456&lt;=0.9),"B",IF(AND(N456&gt;=1,N456&lt;=1.7),"C",D)))</f>
        <v>A</v>
      </c>
    </row>
    <row r="457" spans="1:20" x14ac:dyDescent="0.25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7"/>
        <v>0</v>
      </c>
      <c r="T457" s="32" t="str">
        <f>IF(AND(N457&gt;=0,N457&lt;=0.4),"A",IF(AND(N457&gt;=0.41,N457&lt;=0.9),"B",IF(AND(N457&gt;=1,N457&lt;=1.7),"C",D)))</f>
        <v>A</v>
      </c>
    </row>
    <row r="458" spans="1:20" x14ac:dyDescent="0.25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7"/>
        <v>0</v>
      </c>
      <c r="T458" s="32" t="str">
        <f>IF(AND(N458&gt;=0,N458&lt;=0.4),"A",IF(AND(N458&gt;=0.41,N458&lt;=0.9),"B",IF(AND(N458&gt;=1,N458&lt;=1.7),"C",D)))</f>
        <v>A</v>
      </c>
    </row>
    <row r="459" spans="1:20" x14ac:dyDescent="0.25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7"/>
        <v>0</v>
      </c>
      <c r="T459" s="32" t="str">
        <f>IF(AND(N459&gt;=0,N459&lt;=0.4),"A",IF(AND(N459&gt;=0.41,N459&lt;=0.9),"B",IF(AND(N459&gt;=1,N459&lt;=1.7),"C",D)))</f>
        <v>A</v>
      </c>
    </row>
    <row r="460" spans="1:20" x14ac:dyDescent="0.25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7"/>
        <v>0</v>
      </c>
      <c r="T460" s="32" t="str">
        <f>IF(AND(N460&gt;=0,N460&lt;=0.4),"A",IF(AND(N460&gt;=0.41,N460&lt;=0.9),"B",IF(AND(N460&gt;=1,N460&lt;=1.7),"C",D)))</f>
        <v>A</v>
      </c>
    </row>
    <row r="461" spans="1:20" x14ac:dyDescent="0.25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7"/>
        <v>0</v>
      </c>
      <c r="T461" s="32" t="str">
        <f>IF(AND(N461&gt;=0,N461&lt;=0.4),"A",IF(AND(N461&gt;=0.41,N461&lt;=0.9),"B",IF(AND(N461&gt;=1,N461&lt;=1.7),"C",D)))</f>
        <v>A</v>
      </c>
    </row>
    <row r="462" spans="1:20" x14ac:dyDescent="0.25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7"/>
        <v>0</v>
      </c>
      <c r="T462" s="32" t="str">
        <f>IF(AND(N462&gt;=0,N462&lt;=0.4),"A",IF(AND(N462&gt;=0.41,N462&lt;=0.9),"B",IF(AND(N462&gt;=1,N462&lt;=1.7),"C",D)))</f>
        <v>A</v>
      </c>
    </row>
    <row r="463" spans="1:20" x14ac:dyDescent="0.25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7"/>
        <v>0</v>
      </c>
      <c r="T463" s="32" t="str">
        <f>IF(AND(N463&gt;=0,N463&lt;=0.4),"A",IF(AND(N463&gt;=0.41,N463&lt;=0.9),"B",IF(AND(N463&gt;=1,N463&lt;=1.7),"C",D)))</f>
        <v>A</v>
      </c>
    </row>
    <row r="464" spans="1:20" x14ac:dyDescent="0.25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7"/>
        <v>0</v>
      </c>
      <c r="T464" s="32" t="str">
        <f>IF(AND(N464&gt;=0,N464&lt;=0.4),"A",IF(AND(N464&gt;=0.41,N464&lt;=0.9),"B",IF(AND(N464&gt;=1,N464&lt;=1.7),"C",D)))</f>
        <v>A</v>
      </c>
    </row>
    <row r="465" spans="1:20" x14ac:dyDescent="0.25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7"/>
        <v>0</v>
      </c>
      <c r="T465" s="32" t="str">
        <f>IF(AND(N465&gt;=0,N465&lt;=0.4),"A",IF(AND(N465&gt;=0.41,N465&lt;=0.9),"B",IF(AND(N465&gt;=1,N465&lt;=1.7),"C",D)))</f>
        <v>A</v>
      </c>
    </row>
    <row r="466" spans="1:20" x14ac:dyDescent="0.25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7"/>
        <v>0</v>
      </c>
      <c r="T466" s="32" t="str">
        <f>IF(AND(N466&gt;=0,N466&lt;=0.4),"A",IF(AND(N466&gt;=0.41,N466&lt;=0.9),"B",IF(AND(N466&gt;=1,N466&lt;=1.7),"C",D)))</f>
        <v>A</v>
      </c>
    </row>
    <row r="467" spans="1:20" x14ac:dyDescent="0.25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7"/>
        <v>0</v>
      </c>
      <c r="T467" s="32" t="str">
        <f>IF(AND(N467&gt;=0,N467&lt;=0.4),"A",IF(AND(N467&gt;=0.41,N467&lt;=0.9),"B",IF(AND(N467&gt;=1,N467&lt;=1.7),"C",D)))</f>
        <v>A</v>
      </c>
    </row>
    <row r="468" spans="1:20" x14ac:dyDescent="0.25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7"/>
        <v>0</v>
      </c>
      <c r="T468" s="32" t="str">
        <f>IF(AND(N468&gt;=0,N468&lt;=0.4),"A",IF(AND(N468&gt;=0.41,N468&lt;=0.9),"B",IF(AND(N468&gt;=1,N468&lt;=1.7),"C",D)))</f>
        <v>A</v>
      </c>
    </row>
    <row r="469" spans="1:20" x14ac:dyDescent="0.25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7"/>
        <v>0</v>
      </c>
      <c r="T469" s="32" t="str">
        <f>IF(AND(N469&gt;=0,N469&lt;=0.4),"A",IF(AND(N469&gt;=0.41,N469&lt;=0.9),"B",IF(AND(N469&gt;=1,N469&lt;=1.7),"C",D)))</f>
        <v>A</v>
      </c>
    </row>
    <row r="470" spans="1:20" x14ac:dyDescent="0.25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7"/>
        <v>0</v>
      </c>
      <c r="T470" s="32" t="str">
        <f>IF(AND(N470&gt;=0,N470&lt;=0.4),"A",IF(AND(N470&gt;=0.41,N470&lt;=0.9),"B",IF(AND(N470&gt;=1,N470&lt;=1.7),"C",D)))</f>
        <v>A</v>
      </c>
    </row>
    <row r="471" spans="1:20" x14ac:dyDescent="0.25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7"/>
        <v>0</v>
      </c>
      <c r="T471" s="32" t="str">
        <f>IF(AND(N471&gt;=0,N471&lt;=0.4),"A",IF(AND(N471&gt;=0.41,N471&lt;=0.9),"B",IF(AND(N471&gt;=1,N471&lt;=1.7),"C",D)))</f>
        <v>A</v>
      </c>
    </row>
    <row r="472" spans="1:20" x14ac:dyDescent="0.25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7"/>
        <v>0</v>
      </c>
      <c r="T472" s="32" t="str">
        <f>IF(AND(N472&gt;=0,N472&lt;=0.4),"A",IF(AND(N472&gt;=0.41,N472&lt;=0.9),"B",IF(AND(N472&gt;=1,N472&lt;=1.7),"C",D)))</f>
        <v>A</v>
      </c>
    </row>
    <row r="473" spans="1:20" x14ac:dyDescent="0.25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7"/>
        <v>0</v>
      </c>
      <c r="T473" s="32" t="str">
        <f>IF(AND(N473&gt;=0,N473&lt;=0.4),"A",IF(AND(N473&gt;=0.41,N473&lt;=0.9),"B",IF(AND(N473&gt;=1,N473&lt;=1.7),"C",D)))</f>
        <v>A</v>
      </c>
    </row>
    <row r="474" spans="1:20" x14ac:dyDescent="0.25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7"/>
        <v>0</v>
      </c>
      <c r="T474" s="32" t="str">
        <f>IF(AND(N474&gt;=0,N474&lt;=0.4),"A",IF(AND(N474&gt;=0.41,N474&lt;=0.9),"B",IF(AND(N474&gt;=1,N474&lt;=1.7),"C",D)))</f>
        <v>A</v>
      </c>
    </row>
    <row r="475" spans="1:20" x14ac:dyDescent="0.25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7"/>
        <v>0</v>
      </c>
      <c r="T475" s="32" t="str">
        <f>IF(AND(N475&gt;=0,N475&lt;=0.4),"A",IF(AND(N475&gt;=0.41,N475&lt;=0.9),"B",IF(AND(N475&gt;=1,N475&lt;=1.7),"C",D)))</f>
        <v>A</v>
      </c>
    </row>
    <row r="476" spans="1:20" x14ac:dyDescent="0.25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7"/>
        <v>0</v>
      </c>
      <c r="T476" s="32" t="str">
        <f>IF(AND(N476&gt;=0,N476&lt;=0.4),"A",IF(AND(N476&gt;=0.41,N476&lt;=0.9),"B",IF(AND(N476&gt;=1,N476&lt;=1.7),"C",D)))</f>
        <v>A</v>
      </c>
    </row>
    <row r="477" spans="1:20" x14ac:dyDescent="0.25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7"/>
        <v>0</v>
      </c>
      <c r="T477" s="32" t="str">
        <f>IF(AND(N477&gt;=0,N477&lt;=0.4),"A",IF(AND(N477&gt;=0.41,N477&lt;=0.9),"B",IF(AND(N477&gt;=1,N477&lt;=1.7),"C",D)))</f>
        <v>A</v>
      </c>
    </row>
    <row r="478" spans="1:20" x14ac:dyDescent="0.25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7"/>
        <v>0</v>
      </c>
      <c r="T478" s="32" t="str">
        <f>IF(AND(N478&gt;=0,N478&lt;=0.4),"A",IF(AND(N478&gt;=0.41,N478&lt;=0.9),"B",IF(AND(N478&gt;=1,N478&lt;=1.7),"C",D)))</f>
        <v>A</v>
      </c>
    </row>
    <row r="479" spans="1:20" x14ac:dyDescent="0.25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7"/>
        <v>0</v>
      </c>
      <c r="T479" s="32" t="str">
        <f>IF(AND(N479&gt;=0,N479&lt;=0.4),"A",IF(AND(N479&gt;=0.41,N479&lt;=0.9),"B",IF(AND(N479&gt;=1,N479&lt;=1.7),"C",D)))</f>
        <v>A</v>
      </c>
    </row>
    <row r="480" spans="1:20" x14ac:dyDescent="0.25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7"/>
        <v>0</v>
      </c>
      <c r="T480" s="32" t="str">
        <f>IF(AND(N480&gt;=0,N480&lt;=0.4),"A",IF(AND(N480&gt;=0.41,N480&lt;=0.9),"B",IF(AND(N480&gt;=1,N480&lt;=1.7),"C",D)))</f>
        <v>A</v>
      </c>
    </row>
    <row r="481" spans="1:20" x14ac:dyDescent="0.25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7"/>
        <v>0</v>
      </c>
      <c r="T481" s="32" t="str">
        <f>IF(AND(N481&gt;=0,N481&lt;=0.4),"A",IF(AND(N481&gt;=0.41,N481&lt;=0.9),"B",IF(AND(N481&gt;=1,N481&lt;=1.7),"C",D)))</f>
        <v>A</v>
      </c>
    </row>
    <row r="482" spans="1:20" x14ac:dyDescent="0.25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7"/>
        <v>0</v>
      </c>
      <c r="T482" s="32" t="str">
        <f>IF(AND(N482&gt;=0,N482&lt;=0.4),"A",IF(AND(N482&gt;=0.41,N482&lt;=0.9),"B",IF(AND(N482&gt;=1,N482&lt;=1.7),"C",D)))</f>
        <v>A</v>
      </c>
    </row>
    <row r="483" spans="1:20" x14ac:dyDescent="0.25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7"/>
        <v>0</v>
      </c>
      <c r="T483" s="32" t="str">
        <f>IF(AND(N483&gt;=0,N483&lt;=0.4),"A",IF(AND(N483&gt;=0.41,N483&lt;=0.9),"B",IF(AND(N483&gt;=1,N483&lt;=1.7),"C",D)))</f>
        <v>A</v>
      </c>
    </row>
    <row r="484" spans="1:20" x14ac:dyDescent="0.25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7"/>
        <v>0</v>
      </c>
      <c r="T484" s="32" t="str">
        <f>IF(AND(N484&gt;=0,N484&lt;=0.4),"A",IF(AND(N484&gt;=0.41,N484&lt;=0.9),"B",IF(AND(N484&gt;=1,N484&lt;=1.7),"C",D)))</f>
        <v>A</v>
      </c>
    </row>
    <row r="485" spans="1:20" x14ac:dyDescent="0.25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7"/>
        <v>0</v>
      </c>
      <c r="T485" s="32" t="str">
        <f>IF(AND(N485&gt;=0,N485&lt;=0.4),"A",IF(AND(N485&gt;=0.41,N485&lt;=0.9),"B",IF(AND(N485&gt;=1,N485&lt;=1.7),"C",D)))</f>
        <v>A</v>
      </c>
    </row>
    <row r="486" spans="1:20" x14ac:dyDescent="0.25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7"/>
        <v>0</v>
      </c>
      <c r="T486" s="32" t="str">
        <f>IF(AND(N486&gt;=0,N486&lt;=0.4),"A",IF(AND(N486&gt;=0.41,N486&lt;=0.9),"B",IF(AND(N486&gt;=1,N486&lt;=1.7),"C",D)))</f>
        <v>A</v>
      </c>
    </row>
    <row r="487" spans="1:20" x14ac:dyDescent="0.25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7"/>
        <v>0</v>
      </c>
      <c r="T487" s="32" t="str">
        <f>IF(AND(N487&gt;=0,N487&lt;=0.4),"A",IF(AND(N487&gt;=0.41,N487&lt;=0.9),"B",IF(AND(N487&gt;=1,N487&lt;=1.7),"C",D)))</f>
        <v>A</v>
      </c>
    </row>
    <row r="488" spans="1:20" x14ac:dyDescent="0.25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7"/>
        <v>0</v>
      </c>
      <c r="T488" s="32" t="str">
        <f>IF(AND(N488&gt;=0,N488&lt;=0.4),"A",IF(AND(N488&gt;=0.41,N488&lt;=0.9),"B",IF(AND(N488&gt;=1,N488&lt;=1.7),"C",D)))</f>
        <v>A</v>
      </c>
    </row>
    <row r="489" spans="1:20" x14ac:dyDescent="0.25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7"/>
        <v>0</v>
      </c>
      <c r="T489" s="32" t="str">
        <f>IF(AND(N489&gt;=0,N489&lt;=0.4),"A",IF(AND(N489&gt;=0.41,N489&lt;=0.9),"B",IF(AND(N489&gt;=1,N489&lt;=1.7),"C",D)))</f>
        <v>A</v>
      </c>
    </row>
    <row r="490" spans="1:20" x14ac:dyDescent="0.25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7"/>
        <v>0</v>
      </c>
      <c r="T490" s="32" t="str">
        <f>IF(AND(N490&gt;=0,N490&lt;=0.4),"A",IF(AND(N490&gt;=0.41,N490&lt;=0.9),"B",IF(AND(N490&gt;=1,N490&lt;=1.7),"C",D)))</f>
        <v>A</v>
      </c>
    </row>
    <row r="491" spans="1:20" x14ac:dyDescent="0.25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7"/>
        <v>0</v>
      </c>
      <c r="T491" s="32" t="str">
        <f>IF(AND(N491&gt;=0,N491&lt;=0.4),"A",IF(AND(N491&gt;=0.41,N491&lt;=0.9),"B",IF(AND(N491&gt;=1,N491&lt;=1.7),"C",D)))</f>
        <v>A</v>
      </c>
    </row>
    <row r="492" spans="1:20" x14ac:dyDescent="0.25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7"/>
        <v>0</v>
      </c>
      <c r="T492" s="32" t="str">
        <f>IF(AND(N492&gt;=0,N492&lt;=0.4),"A",IF(AND(N492&gt;=0.41,N492&lt;=0.9),"B",IF(AND(N492&gt;=1,N492&lt;=1.7),"C",D)))</f>
        <v>A</v>
      </c>
    </row>
    <row r="493" spans="1:20" x14ac:dyDescent="0.25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7"/>
        <v>0</v>
      </c>
      <c r="T493" s="32" t="str">
        <f>IF(AND(N493&gt;=0,N493&lt;=0.4),"A",IF(AND(N493&gt;=0.41,N493&lt;=0.9),"B",IF(AND(N493&gt;=1,N493&lt;=1.7),"C",D)))</f>
        <v>A</v>
      </c>
    </row>
    <row r="494" spans="1:20" x14ac:dyDescent="0.25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7"/>
        <v>0</v>
      </c>
      <c r="T494" s="32" t="str">
        <f>IF(AND(N494&gt;=0,N494&lt;=0.4),"A",IF(AND(N494&gt;=0.41,N494&lt;=0.9),"B",IF(AND(N494&gt;=1,N494&lt;=1.7),"C",D)))</f>
        <v>A</v>
      </c>
    </row>
    <row r="495" spans="1:20" x14ac:dyDescent="0.25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7"/>
        <v>0</v>
      </c>
      <c r="T495" s="32" t="str">
        <f>IF(AND(N495&gt;=0,N495&lt;=0.4),"A",IF(AND(N495&gt;=0.41,N495&lt;=0.9),"B",IF(AND(N495&gt;=1,N495&lt;=1.7),"C",D)))</f>
        <v>A</v>
      </c>
    </row>
    <row r="496" spans="1:20" x14ac:dyDescent="0.25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7"/>
        <v>0</v>
      </c>
      <c r="T496" s="32" t="str">
        <f>IF(AND(N496&gt;=0,N496&lt;=0.4),"A",IF(AND(N496&gt;=0.41,N496&lt;=0.9),"B",IF(AND(N496&gt;=1,N496&lt;=1.7),"C",D)))</f>
        <v>A</v>
      </c>
    </row>
    <row r="497" spans="1:20" x14ac:dyDescent="0.25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7"/>
        <v>0</v>
      </c>
      <c r="T497" s="32" t="str">
        <f>IF(AND(N497&gt;=0,N497&lt;=0.4),"A",IF(AND(N497&gt;=0.41,N497&lt;=0.9),"B",IF(AND(N497&gt;=1,N497&lt;=1.7),"C",D)))</f>
        <v>A</v>
      </c>
    </row>
    <row r="498" spans="1:20" x14ac:dyDescent="0.25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7"/>
        <v>0</v>
      </c>
      <c r="T498" s="32" t="str">
        <f>IF(AND(N498&gt;=0,N498&lt;=0.4),"A",IF(AND(N498&gt;=0.41,N498&lt;=0.9),"B",IF(AND(N498&gt;=1,N498&lt;=1.7),"C",D)))</f>
        <v>A</v>
      </c>
    </row>
    <row r="499" spans="1:20" x14ac:dyDescent="0.25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7"/>
        <v>0</v>
      </c>
      <c r="T499" s="32" t="str">
        <f>IF(AND(N499&gt;=0,N499&lt;=0.4),"A",IF(AND(N499&gt;=0.41,N499&lt;=0.9),"B",IF(AND(N499&gt;=1,N499&lt;=1.7),"C",D)))</f>
        <v>A</v>
      </c>
    </row>
    <row r="500" spans="1:20" x14ac:dyDescent="0.25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7"/>
        <v>0</v>
      </c>
      <c r="T500" s="32" t="str">
        <f>IF(AND(N500&gt;=0,N500&lt;=0.4),"A",IF(AND(N500&gt;=0.41,N500&lt;=0.9),"B",IF(AND(N500&gt;=1,N500&lt;=1.7),"C",D)))</f>
        <v>A</v>
      </c>
    </row>
    <row r="501" spans="1:20" x14ac:dyDescent="0.25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7"/>
        <v>0</v>
      </c>
      <c r="T501" s="32" t="str">
        <f>IF(AND(N501&gt;=0,N501&lt;=0.4),"A",IF(AND(N501&gt;=0.41,N501&lt;=0.9),"B",IF(AND(N501&gt;=1,N501&lt;=1.7),"C",D)))</f>
        <v>A</v>
      </c>
    </row>
    <row r="502" spans="1:20" x14ac:dyDescent="0.25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7"/>
        <v>0</v>
      </c>
      <c r="T502" s="32" t="str">
        <f>IF(AND(N502&gt;=0,N502&lt;=0.4),"A",IF(AND(N502&gt;=0.41,N502&lt;=0.9),"B",IF(AND(N502&gt;=1,N502&lt;=1.7),"C",D)))</f>
        <v>A</v>
      </c>
    </row>
    <row r="503" spans="1:20" x14ac:dyDescent="0.25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7"/>
        <v>0</v>
      </c>
      <c r="T503" s="32" t="str">
        <f>IF(AND(N503&gt;=0,N503&lt;=0.4),"A",IF(AND(N503&gt;=0.41,N503&lt;=0.9),"B",IF(AND(N503&gt;=1,N503&lt;=1.7),"C",D)))</f>
        <v>A</v>
      </c>
    </row>
    <row r="504" spans="1:20" x14ac:dyDescent="0.25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7"/>
        <v>0</v>
      </c>
      <c r="T504" s="32" t="str">
        <f>IF(AND(N504&gt;=0,N504&lt;=0.4),"A",IF(AND(N504&gt;=0.41,N504&lt;=0.9),"B",IF(AND(N504&gt;=1,N504&lt;=1.7),"C",D)))</f>
        <v>A</v>
      </c>
    </row>
    <row r="505" spans="1:20" x14ac:dyDescent="0.25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7"/>
        <v>0</v>
      </c>
      <c r="T505" s="32" t="str">
        <f>IF(AND(N505&gt;=0,N505&lt;=0.4),"A",IF(AND(N505&gt;=0.41,N505&lt;=0.9),"B",IF(AND(N505&gt;=1,N505&lt;=1.7),"C",D)))</f>
        <v>A</v>
      </c>
    </row>
    <row r="506" spans="1:20" x14ac:dyDescent="0.25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7"/>
        <v>0</v>
      </c>
      <c r="T506" s="32" t="str">
        <f>IF(AND(N506&gt;=0,N506&lt;=0.4),"A",IF(AND(N506&gt;=0.41,N506&lt;=0.9),"B",IF(AND(N506&gt;=1,N506&lt;=1.7),"C",D)))</f>
        <v>A</v>
      </c>
    </row>
    <row r="507" spans="1:20" x14ac:dyDescent="0.25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7"/>
        <v>0</v>
      </c>
      <c r="T507" s="32" t="str">
        <f>IF(AND(N507&gt;=0,N507&lt;=0.4),"A",IF(AND(N507&gt;=0.41,N507&lt;=0.9),"B",IF(AND(N507&gt;=1,N507&lt;=1.7),"C",D)))</f>
        <v>A</v>
      </c>
    </row>
    <row r="508" spans="1:20" x14ac:dyDescent="0.25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7"/>
        <v>0</v>
      </c>
      <c r="T508" s="32" t="str">
        <f>IF(AND(N508&gt;=0,N508&lt;=0.4),"A",IF(AND(N508&gt;=0.41,N508&lt;=0.9),"B",IF(AND(N508&gt;=1,N508&lt;=1.7),"C",D)))</f>
        <v>A</v>
      </c>
    </row>
    <row r="509" spans="1:20" x14ac:dyDescent="0.25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7"/>
        <v>0</v>
      </c>
      <c r="T509" s="32" t="str">
        <f>IF(AND(N509&gt;=0,N509&lt;=0.4),"A",IF(AND(N509&gt;=0.41,N509&lt;=0.9),"B",IF(AND(N509&gt;=1,N509&lt;=1.7),"C",D)))</f>
        <v>A</v>
      </c>
    </row>
    <row r="510" spans="1:20" x14ac:dyDescent="0.25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7"/>
        <v>0</v>
      </c>
      <c r="T510" s="32" t="str">
        <f>IF(AND(N510&gt;=0,N510&lt;=0.4),"A",IF(AND(N510&gt;=0.41,N510&lt;=0.9),"B",IF(AND(N510&gt;=1,N510&lt;=1.7),"C",D)))</f>
        <v>A</v>
      </c>
    </row>
    <row r="515" spans="6:9" x14ac:dyDescent="0.25">
      <c r="F515" s="4" t="s">
        <v>10</v>
      </c>
    </row>
    <row r="516" spans="6:9" x14ac:dyDescent="0.25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G5:G510 L5:L510">
      <formula1>$P$5:$P$7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K5:K510">
      <formula1>$Q$5:$Q$6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6"/>
  <sheetViews>
    <sheetView topLeftCell="H1" zoomScale="80" zoomScaleNormal="80" workbookViewId="0">
      <pane ySplit="3" topLeftCell="A4" activePane="bottomLeft" state="frozen"/>
      <selection pane="bottomLeft" activeCell="V4" sqref="V4"/>
    </sheetView>
  </sheetViews>
  <sheetFormatPr defaultRowHeight="15" x14ac:dyDescent="0.2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 x14ac:dyDescent="0.25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29" ht="24.75" customHeight="1" x14ac:dyDescent="0.25">
      <c r="A2" s="83"/>
      <c r="B2" s="83"/>
      <c r="C2" s="83"/>
      <c r="D2" s="83"/>
      <c r="E2" s="83"/>
      <c r="F2" s="83"/>
    </row>
    <row r="3" spans="1:29" ht="144.75" customHeight="1" thickBot="1" x14ac:dyDescent="0.3">
      <c r="A3" s="84" t="s">
        <v>3</v>
      </c>
      <c r="B3" s="86" t="s">
        <v>0</v>
      </c>
      <c r="C3" s="84" t="s">
        <v>4</v>
      </c>
      <c r="D3" s="34" t="s">
        <v>2</v>
      </c>
      <c r="E3" s="8" t="s">
        <v>1</v>
      </c>
      <c r="F3" s="34" t="s">
        <v>6</v>
      </c>
      <c r="G3" s="88" t="s">
        <v>12</v>
      </c>
      <c r="H3" s="89"/>
      <c r="I3" s="89" t="s">
        <v>15</v>
      </c>
      <c r="J3" s="90"/>
      <c r="K3" s="91" t="s">
        <v>17</v>
      </c>
      <c r="L3" s="38" t="s">
        <v>8</v>
      </c>
      <c r="M3" s="57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 x14ac:dyDescent="0.3">
      <c r="A4" s="85"/>
      <c r="B4" s="87"/>
      <c r="C4" s="85"/>
      <c r="D4" s="35"/>
      <c r="E4" s="9"/>
      <c r="F4" s="35"/>
      <c r="G4" s="36" t="s">
        <v>13</v>
      </c>
      <c r="H4" s="15" t="s">
        <v>14</v>
      </c>
      <c r="I4" s="37" t="s">
        <v>16</v>
      </c>
      <c r="J4" s="17" t="s">
        <v>14</v>
      </c>
      <c r="K4" s="92"/>
      <c r="L4" s="39"/>
      <c r="M4" s="58"/>
      <c r="N4" s="13"/>
      <c r="T4" s="32"/>
      <c r="U4" s="44">
        <v>2</v>
      </c>
      <c r="V4" s="45">
        <v>0</v>
      </c>
      <c r="W4" s="45">
        <v>1</v>
      </c>
      <c r="X4" s="45">
        <v>1</v>
      </c>
      <c r="Y4" s="45">
        <v>0</v>
      </c>
      <c r="Z4" s="75">
        <f>V4*100/U4</f>
        <v>0</v>
      </c>
      <c r="AA4" s="75">
        <f>W4*100/U4</f>
        <v>50</v>
      </c>
      <c r="AB4" s="75">
        <f>X4*100/U4</f>
        <v>50</v>
      </c>
      <c r="AC4" s="75">
        <f>Y4*100/U4</f>
        <v>0</v>
      </c>
    </row>
    <row r="5" spans="1:29" ht="60" x14ac:dyDescent="0.25">
      <c r="A5" s="77" t="s">
        <v>27</v>
      </c>
      <c r="B5" s="77" t="s">
        <v>57</v>
      </c>
      <c r="C5" s="77" t="s">
        <v>87</v>
      </c>
      <c r="D5" s="77" t="s">
        <v>73</v>
      </c>
      <c r="E5" s="77">
        <v>32</v>
      </c>
      <c r="F5" s="77">
        <v>4</v>
      </c>
      <c r="G5" s="79">
        <v>2</v>
      </c>
      <c r="H5" s="81"/>
      <c r="I5" s="79">
        <v>1</v>
      </c>
      <c r="J5" s="95" t="s">
        <v>62</v>
      </c>
      <c r="K5" s="80">
        <v>1</v>
      </c>
      <c r="L5" s="80">
        <v>0</v>
      </c>
      <c r="M5" s="80">
        <v>1</v>
      </c>
      <c r="N5" s="11">
        <f t="shared" ref="N5:N68" si="0">SUM(G5:M5)/COUNT(G5:M5)</f>
        <v>1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C</v>
      </c>
    </row>
    <row r="6" spans="1:29" ht="60" x14ac:dyDescent="0.25">
      <c r="A6" s="77" t="s">
        <v>27</v>
      </c>
      <c r="B6" s="77" t="s">
        <v>57</v>
      </c>
      <c r="C6" s="78" t="s">
        <v>89</v>
      </c>
      <c r="D6" s="78" t="s">
        <v>73</v>
      </c>
      <c r="E6" s="78">
        <v>25</v>
      </c>
      <c r="F6" s="78">
        <v>6</v>
      </c>
      <c r="G6" s="79">
        <v>1</v>
      </c>
      <c r="H6" s="96" t="s">
        <v>90</v>
      </c>
      <c r="I6" s="79" t="s">
        <v>7</v>
      </c>
      <c r="J6" s="81"/>
      <c r="K6" s="79">
        <v>0</v>
      </c>
      <c r="L6" s="79">
        <v>1</v>
      </c>
      <c r="M6" s="80" t="s">
        <v>7</v>
      </c>
      <c r="N6" s="2">
        <f t="shared" si="0"/>
        <v>0.66666666666666663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9" si="1">IF(AND(N6&gt;=0,N6&lt;=0.4),"A",IF(AND(N6&gt;=0.41,N6&lt;=0.9),"B",IF(AND(N6&gt;=1,N6&lt;=1.7),"C","D")))</f>
        <v>B</v>
      </c>
    </row>
    <row r="7" spans="1:29" x14ac:dyDescent="0.25">
      <c r="A7" s="5"/>
      <c r="B7" s="5"/>
      <c r="C7" s="5"/>
      <c r="D7" s="5"/>
      <c r="E7" s="5"/>
      <c r="F7" s="5"/>
      <c r="G7" s="6">
        <v>0</v>
      </c>
      <c r="H7" s="16"/>
      <c r="I7" s="6">
        <v>0</v>
      </c>
      <c r="J7" s="16"/>
      <c r="K7" s="6">
        <v>0</v>
      </c>
      <c r="L7" s="6">
        <v>0</v>
      </c>
      <c r="M7" s="1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 t="shared" si="1"/>
        <v>A</v>
      </c>
    </row>
    <row r="8" spans="1:29" x14ac:dyDescent="0.25">
      <c r="A8" s="5"/>
      <c r="B8" s="5"/>
      <c r="C8" s="5"/>
      <c r="D8" s="5"/>
      <c r="E8" s="5"/>
      <c r="F8" s="5"/>
      <c r="G8" s="6">
        <v>0</v>
      </c>
      <c r="H8" s="16"/>
      <c r="I8" s="6">
        <v>0</v>
      </c>
      <c r="J8" s="16"/>
      <c r="K8" s="6">
        <v>0</v>
      </c>
      <c r="L8" s="6">
        <v>0</v>
      </c>
      <c r="M8" s="10">
        <v>0</v>
      </c>
      <c r="N8" s="2">
        <f t="shared" si="0"/>
        <v>0</v>
      </c>
      <c r="P8" s="3" t="s">
        <v>7</v>
      </c>
      <c r="Q8" s="3"/>
      <c r="R8" s="3"/>
      <c r="T8" s="32" t="str">
        <f t="shared" si="1"/>
        <v>A</v>
      </c>
    </row>
    <row r="9" spans="1:29" x14ac:dyDescent="0.25">
      <c r="A9" s="5"/>
      <c r="B9" s="5"/>
      <c r="C9" s="5"/>
      <c r="D9" s="5"/>
      <c r="E9" s="5"/>
      <c r="F9" s="5"/>
      <c r="G9" s="6">
        <v>0</v>
      </c>
      <c r="H9" s="16"/>
      <c r="I9" s="6">
        <v>0</v>
      </c>
      <c r="J9" s="16"/>
      <c r="K9" s="6">
        <v>0</v>
      </c>
      <c r="L9" s="6">
        <v>0</v>
      </c>
      <c r="M9" s="10">
        <v>0</v>
      </c>
      <c r="N9" s="2">
        <f t="shared" si="0"/>
        <v>0</v>
      </c>
      <c r="T9" s="32" t="str">
        <f t="shared" si="1"/>
        <v>A</v>
      </c>
    </row>
    <row r="10" spans="1:29" x14ac:dyDescent="0.25">
      <c r="A10" s="5"/>
      <c r="B10" s="5"/>
      <c r="C10" s="5"/>
      <c r="D10" s="5"/>
      <c r="E10" s="5"/>
      <c r="F10" s="5"/>
      <c r="G10" s="6">
        <v>0</v>
      </c>
      <c r="H10" s="16"/>
      <c r="I10" s="6">
        <v>0</v>
      </c>
      <c r="J10" s="16"/>
      <c r="K10" s="6">
        <v>0</v>
      </c>
      <c r="L10" s="6">
        <v>0</v>
      </c>
      <c r="M10" s="10">
        <v>0</v>
      </c>
      <c r="N10" s="2">
        <f t="shared" si="0"/>
        <v>0</v>
      </c>
      <c r="T10" s="32" t="str">
        <f t="shared" si="1"/>
        <v>A</v>
      </c>
    </row>
    <row r="11" spans="1:29" x14ac:dyDescent="0.25">
      <c r="A11" s="5"/>
      <c r="B11" s="5"/>
      <c r="C11" s="5"/>
      <c r="D11" s="5"/>
      <c r="E11" s="5"/>
      <c r="F11" s="5"/>
      <c r="G11" s="6">
        <v>0</v>
      </c>
      <c r="H11" s="16"/>
      <c r="I11" s="6">
        <v>0</v>
      </c>
      <c r="J11" s="16"/>
      <c r="K11" s="6">
        <v>0</v>
      </c>
      <c r="L11" s="6">
        <v>0</v>
      </c>
      <c r="M11" s="10">
        <v>0</v>
      </c>
      <c r="N11" s="2">
        <f t="shared" si="0"/>
        <v>0</v>
      </c>
      <c r="T11" s="32" t="str">
        <f t="shared" si="1"/>
        <v>A</v>
      </c>
    </row>
    <row r="12" spans="1:29" x14ac:dyDescent="0.25">
      <c r="A12" s="5"/>
      <c r="B12" s="5"/>
      <c r="C12" s="5"/>
      <c r="D12" s="5"/>
      <c r="E12" s="5"/>
      <c r="F12" s="5"/>
      <c r="G12" s="6">
        <v>0</v>
      </c>
      <c r="H12" s="16"/>
      <c r="I12" s="6">
        <v>0</v>
      </c>
      <c r="J12" s="16"/>
      <c r="K12" s="6">
        <v>0</v>
      </c>
      <c r="L12" s="6">
        <v>0</v>
      </c>
      <c r="M12" s="10">
        <v>0</v>
      </c>
      <c r="N12" s="2">
        <f t="shared" si="0"/>
        <v>0</v>
      </c>
      <c r="T12" s="32" t="str">
        <f t="shared" si="1"/>
        <v>A</v>
      </c>
    </row>
    <row r="13" spans="1:29" x14ac:dyDescent="0.25">
      <c r="A13" s="5"/>
      <c r="B13" s="5"/>
      <c r="C13" s="5"/>
      <c r="D13" s="5"/>
      <c r="E13" s="5"/>
      <c r="F13" s="5"/>
      <c r="G13" s="6">
        <v>0</v>
      </c>
      <c r="H13" s="16"/>
      <c r="I13" s="6">
        <v>0</v>
      </c>
      <c r="J13" s="16"/>
      <c r="K13" s="6">
        <v>0</v>
      </c>
      <c r="L13" s="6">
        <v>0</v>
      </c>
      <c r="M13" s="10">
        <v>0</v>
      </c>
      <c r="N13" s="2">
        <f t="shared" si="0"/>
        <v>0</v>
      </c>
      <c r="T13" s="32" t="str">
        <f t="shared" si="1"/>
        <v>A</v>
      </c>
    </row>
    <row r="14" spans="1:29" x14ac:dyDescent="0.25">
      <c r="A14" s="5"/>
      <c r="B14" s="5"/>
      <c r="C14" s="5"/>
      <c r="D14" s="5"/>
      <c r="E14" s="5"/>
      <c r="F14" s="5"/>
      <c r="G14" s="6">
        <v>0</v>
      </c>
      <c r="H14" s="16"/>
      <c r="I14" s="6">
        <v>0</v>
      </c>
      <c r="J14" s="16"/>
      <c r="K14" s="6">
        <v>0</v>
      </c>
      <c r="L14" s="6">
        <v>0</v>
      </c>
      <c r="M14" s="10">
        <v>0</v>
      </c>
      <c r="N14" s="2">
        <f t="shared" si="0"/>
        <v>0</v>
      </c>
      <c r="T14" s="32" t="str">
        <f t="shared" si="1"/>
        <v>A</v>
      </c>
    </row>
    <row r="15" spans="1:29" x14ac:dyDescent="0.25">
      <c r="A15" s="5"/>
      <c r="B15" s="5"/>
      <c r="C15" s="5"/>
      <c r="D15" s="5"/>
      <c r="E15" s="5"/>
      <c r="F15" s="5"/>
      <c r="G15" s="6">
        <v>0</v>
      </c>
      <c r="H15" s="16"/>
      <c r="I15" s="6">
        <v>0</v>
      </c>
      <c r="J15" s="16"/>
      <c r="K15" s="6">
        <v>0</v>
      </c>
      <c r="L15" s="6">
        <v>0</v>
      </c>
      <c r="M15" s="10">
        <v>0</v>
      </c>
      <c r="N15" s="2">
        <f t="shared" si="0"/>
        <v>0</v>
      </c>
      <c r="T15" s="32" t="str">
        <f t="shared" si="1"/>
        <v>A</v>
      </c>
    </row>
    <row r="16" spans="1:29" x14ac:dyDescent="0.25">
      <c r="A16" s="5"/>
      <c r="B16" s="5"/>
      <c r="C16" s="5"/>
      <c r="D16" s="5"/>
      <c r="E16" s="5"/>
      <c r="F16" s="5"/>
      <c r="G16" s="6">
        <v>0</v>
      </c>
      <c r="H16" s="16"/>
      <c r="I16" s="6">
        <v>0</v>
      </c>
      <c r="J16" s="16"/>
      <c r="K16" s="6">
        <v>0</v>
      </c>
      <c r="L16" s="6">
        <v>0</v>
      </c>
      <c r="M16" s="10">
        <v>0</v>
      </c>
      <c r="N16" s="2">
        <f t="shared" si="0"/>
        <v>0</v>
      </c>
      <c r="T16" s="32" t="str">
        <f t="shared" si="1"/>
        <v>A</v>
      </c>
    </row>
    <row r="17" spans="1:20" x14ac:dyDescent="0.25">
      <c r="A17" s="5"/>
      <c r="B17" s="5"/>
      <c r="C17" s="5"/>
      <c r="D17" s="5"/>
      <c r="E17" s="5"/>
      <c r="F17" s="5"/>
      <c r="G17" s="6">
        <v>0</v>
      </c>
      <c r="H17" s="16"/>
      <c r="I17" s="6">
        <v>0</v>
      </c>
      <c r="J17" s="16"/>
      <c r="K17" s="6">
        <v>0</v>
      </c>
      <c r="L17" s="6">
        <v>0</v>
      </c>
      <c r="M17" s="10">
        <v>0</v>
      </c>
      <c r="N17" s="2">
        <f t="shared" si="0"/>
        <v>0</v>
      </c>
      <c r="T17" s="32" t="str">
        <f t="shared" si="1"/>
        <v>A</v>
      </c>
    </row>
    <row r="18" spans="1:20" x14ac:dyDescent="0.25">
      <c r="A18" s="5"/>
      <c r="B18" s="5"/>
      <c r="C18" s="5"/>
      <c r="D18" s="5"/>
      <c r="E18" s="5"/>
      <c r="F18" s="5"/>
      <c r="G18" s="6">
        <v>0</v>
      </c>
      <c r="H18" s="16"/>
      <c r="I18" s="6">
        <v>0</v>
      </c>
      <c r="J18" s="16"/>
      <c r="K18" s="6">
        <v>0</v>
      </c>
      <c r="L18" s="6">
        <v>0</v>
      </c>
      <c r="M18" s="10">
        <v>0</v>
      </c>
      <c r="N18" s="2">
        <f t="shared" si="0"/>
        <v>0</v>
      </c>
      <c r="T18" s="32" t="str">
        <f t="shared" si="1"/>
        <v>A</v>
      </c>
    </row>
    <row r="19" spans="1:20" x14ac:dyDescent="0.25">
      <c r="A19" s="5"/>
      <c r="B19" s="5"/>
      <c r="C19" s="5"/>
      <c r="D19" s="5"/>
      <c r="E19" s="5"/>
      <c r="F19" s="5"/>
      <c r="G19" s="6">
        <v>0</v>
      </c>
      <c r="H19" s="16"/>
      <c r="I19" s="6">
        <v>0</v>
      </c>
      <c r="J19" s="16"/>
      <c r="K19" s="6">
        <v>0</v>
      </c>
      <c r="L19" s="6">
        <v>0</v>
      </c>
      <c r="M19" s="10">
        <v>0</v>
      </c>
      <c r="N19" s="2">
        <f t="shared" si="0"/>
        <v>0</v>
      </c>
      <c r="T19" s="32" t="str">
        <f t="shared" si="1"/>
        <v>A</v>
      </c>
    </row>
    <row r="20" spans="1:20" x14ac:dyDescent="0.25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2">
        <f t="shared" si="0"/>
        <v>0</v>
      </c>
      <c r="T20" s="32" t="str">
        <f t="shared" si="1"/>
        <v>A</v>
      </c>
    </row>
    <row r="21" spans="1:20" x14ac:dyDescent="0.25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2">
        <f t="shared" si="0"/>
        <v>0</v>
      </c>
      <c r="T21" s="32" t="str">
        <f t="shared" si="1"/>
        <v>A</v>
      </c>
    </row>
    <row r="22" spans="1:20" x14ac:dyDescent="0.25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2">
        <f t="shared" si="0"/>
        <v>0</v>
      </c>
      <c r="T22" s="32" t="str">
        <f t="shared" si="1"/>
        <v>A</v>
      </c>
    </row>
    <row r="23" spans="1:20" x14ac:dyDescent="0.25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2">
        <f t="shared" si="0"/>
        <v>0</v>
      </c>
      <c r="T23" s="32" t="str">
        <f t="shared" si="1"/>
        <v>A</v>
      </c>
    </row>
    <row r="24" spans="1:20" x14ac:dyDescent="0.25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2">
        <f t="shared" si="0"/>
        <v>0</v>
      </c>
      <c r="T24" s="32" t="str">
        <f t="shared" si="1"/>
        <v>A</v>
      </c>
    </row>
    <row r="25" spans="1:20" x14ac:dyDescent="0.25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2">
        <f t="shared" si="0"/>
        <v>0</v>
      </c>
      <c r="T25" s="32" t="str">
        <f t="shared" si="1"/>
        <v>A</v>
      </c>
    </row>
    <row r="26" spans="1:20" x14ac:dyDescent="0.25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2">
        <f t="shared" si="0"/>
        <v>0</v>
      </c>
      <c r="T26" s="32" t="str">
        <f t="shared" si="1"/>
        <v>A</v>
      </c>
    </row>
    <row r="27" spans="1:20" x14ac:dyDescent="0.25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 t="shared" si="1"/>
        <v>A</v>
      </c>
    </row>
    <row r="28" spans="1:20" x14ac:dyDescent="0.25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 x14ac:dyDescent="0.25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 x14ac:dyDescent="0.25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 x14ac:dyDescent="0.25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 x14ac:dyDescent="0.25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 x14ac:dyDescent="0.25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 x14ac:dyDescent="0.25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 x14ac:dyDescent="0.25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 x14ac:dyDescent="0.25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 x14ac:dyDescent="0.25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 x14ac:dyDescent="0.25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 x14ac:dyDescent="0.25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 x14ac:dyDescent="0.25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 x14ac:dyDescent="0.25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 x14ac:dyDescent="0.25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 x14ac:dyDescent="0.25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 x14ac:dyDescent="0.25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 x14ac:dyDescent="0.25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 x14ac:dyDescent="0.25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 x14ac:dyDescent="0.25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 x14ac:dyDescent="0.25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 x14ac:dyDescent="0.25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 x14ac:dyDescent="0.25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 x14ac:dyDescent="0.25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 x14ac:dyDescent="0.25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 x14ac:dyDescent="0.25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 x14ac:dyDescent="0.25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 x14ac:dyDescent="0.25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 x14ac:dyDescent="0.25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 x14ac:dyDescent="0.25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 x14ac:dyDescent="0.25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 x14ac:dyDescent="0.25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 x14ac:dyDescent="0.25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 x14ac:dyDescent="0.25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 x14ac:dyDescent="0.25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 x14ac:dyDescent="0.25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 x14ac:dyDescent="0.25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 x14ac:dyDescent="0.25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 x14ac:dyDescent="0.25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 x14ac:dyDescent="0.25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 x14ac:dyDescent="0.25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 x14ac:dyDescent="0.25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si="1"/>
        <v>A</v>
      </c>
    </row>
    <row r="70" spans="1:20" x14ac:dyDescent="0.25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ref="T70:T133" si="3">IF(AND(N70&gt;=0,N70&lt;=0.4),"A",IF(AND(N70&gt;=0.41,N70&lt;=0.9),"B",IF(AND(N70&gt;=1,N70&lt;=1.7),"C","D")))</f>
        <v>A</v>
      </c>
    </row>
    <row r="71" spans="1:20" x14ac:dyDescent="0.25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 x14ac:dyDescent="0.25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 x14ac:dyDescent="0.25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 x14ac:dyDescent="0.25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 x14ac:dyDescent="0.25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 x14ac:dyDescent="0.25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 x14ac:dyDescent="0.25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 x14ac:dyDescent="0.25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 x14ac:dyDescent="0.25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 x14ac:dyDescent="0.25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 x14ac:dyDescent="0.25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 x14ac:dyDescent="0.25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 x14ac:dyDescent="0.25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 x14ac:dyDescent="0.25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 x14ac:dyDescent="0.25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 x14ac:dyDescent="0.25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 x14ac:dyDescent="0.25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 x14ac:dyDescent="0.25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 x14ac:dyDescent="0.25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 x14ac:dyDescent="0.25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 x14ac:dyDescent="0.25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 x14ac:dyDescent="0.25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 x14ac:dyDescent="0.25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 x14ac:dyDescent="0.25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 x14ac:dyDescent="0.25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 x14ac:dyDescent="0.25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 x14ac:dyDescent="0.25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 x14ac:dyDescent="0.25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 x14ac:dyDescent="0.25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 x14ac:dyDescent="0.25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 x14ac:dyDescent="0.25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 x14ac:dyDescent="0.25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 x14ac:dyDescent="0.25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 x14ac:dyDescent="0.25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 x14ac:dyDescent="0.25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 x14ac:dyDescent="0.25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 x14ac:dyDescent="0.25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 x14ac:dyDescent="0.25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 x14ac:dyDescent="0.25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 x14ac:dyDescent="0.25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 x14ac:dyDescent="0.25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 x14ac:dyDescent="0.25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 x14ac:dyDescent="0.25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 x14ac:dyDescent="0.25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 x14ac:dyDescent="0.25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 x14ac:dyDescent="0.25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 x14ac:dyDescent="0.25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 x14ac:dyDescent="0.25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 x14ac:dyDescent="0.25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 x14ac:dyDescent="0.25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 x14ac:dyDescent="0.25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 x14ac:dyDescent="0.25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 x14ac:dyDescent="0.25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 x14ac:dyDescent="0.25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 x14ac:dyDescent="0.25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 x14ac:dyDescent="0.25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 x14ac:dyDescent="0.25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 x14ac:dyDescent="0.25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 x14ac:dyDescent="0.25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 x14ac:dyDescent="0.25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 x14ac:dyDescent="0.25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 x14ac:dyDescent="0.25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 x14ac:dyDescent="0.25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si="3"/>
        <v>A</v>
      </c>
    </row>
    <row r="134" spans="1:20" x14ac:dyDescent="0.25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ref="T134:T197" si="5">IF(AND(N134&gt;=0,N134&lt;=0.4),"A",IF(AND(N134&gt;=0.41,N134&lt;=0.9),"B",IF(AND(N134&gt;=1,N134&lt;=1.7),"C","D")))</f>
        <v>A</v>
      </c>
    </row>
    <row r="135" spans="1:20" x14ac:dyDescent="0.25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 x14ac:dyDescent="0.25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 x14ac:dyDescent="0.25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 x14ac:dyDescent="0.25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 x14ac:dyDescent="0.25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 x14ac:dyDescent="0.25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 x14ac:dyDescent="0.25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 x14ac:dyDescent="0.25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 x14ac:dyDescent="0.25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 x14ac:dyDescent="0.25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 x14ac:dyDescent="0.25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 x14ac:dyDescent="0.25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 x14ac:dyDescent="0.25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 x14ac:dyDescent="0.25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 x14ac:dyDescent="0.25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 x14ac:dyDescent="0.25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 x14ac:dyDescent="0.25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 x14ac:dyDescent="0.25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 x14ac:dyDescent="0.25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 x14ac:dyDescent="0.25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 x14ac:dyDescent="0.25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 x14ac:dyDescent="0.25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 x14ac:dyDescent="0.25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 x14ac:dyDescent="0.25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 x14ac:dyDescent="0.25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 x14ac:dyDescent="0.25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 x14ac:dyDescent="0.25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 x14ac:dyDescent="0.25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 x14ac:dyDescent="0.25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 x14ac:dyDescent="0.25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 x14ac:dyDescent="0.25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 x14ac:dyDescent="0.25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 x14ac:dyDescent="0.25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 x14ac:dyDescent="0.25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 x14ac:dyDescent="0.25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 x14ac:dyDescent="0.25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 x14ac:dyDescent="0.25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 x14ac:dyDescent="0.25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 x14ac:dyDescent="0.25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 x14ac:dyDescent="0.25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 x14ac:dyDescent="0.25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 x14ac:dyDescent="0.25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 x14ac:dyDescent="0.25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 x14ac:dyDescent="0.25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 x14ac:dyDescent="0.25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 x14ac:dyDescent="0.25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 x14ac:dyDescent="0.25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 x14ac:dyDescent="0.25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 x14ac:dyDescent="0.25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 x14ac:dyDescent="0.25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 x14ac:dyDescent="0.25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 x14ac:dyDescent="0.25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 x14ac:dyDescent="0.25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 x14ac:dyDescent="0.25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 x14ac:dyDescent="0.25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 x14ac:dyDescent="0.25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 x14ac:dyDescent="0.25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 x14ac:dyDescent="0.25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 x14ac:dyDescent="0.25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 x14ac:dyDescent="0.25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 x14ac:dyDescent="0.25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 x14ac:dyDescent="0.25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 x14ac:dyDescent="0.25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si="5"/>
        <v>A</v>
      </c>
    </row>
    <row r="198" spans="1:20" x14ac:dyDescent="0.25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ref="T198:T261" si="7">IF(AND(N198&gt;=0,N198&lt;=0.4),"A",IF(AND(N198&gt;=0.41,N198&lt;=0.9),"B",IF(AND(N198&gt;=1,N198&lt;=1.7),"C","D")))</f>
        <v>A</v>
      </c>
    </row>
    <row r="199" spans="1:20" x14ac:dyDescent="0.25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 x14ac:dyDescent="0.25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 x14ac:dyDescent="0.25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 x14ac:dyDescent="0.25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 x14ac:dyDescent="0.25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 x14ac:dyDescent="0.25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 x14ac:dyDescent="0.25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 x14ac:dyDescent="0.25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 x14ac:dyDescent="0.25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 x14ac:dyDescent="0.25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 x14ac:dyDescent="0.25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 x14ac:dyDescent="0.25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 x14ac:dyDescent="0.25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 x14ac:dyDescent="0.25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 x14ac:dyDescent="0.25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 x14ac:dyDescent="0.25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 x14ac:dyDescent="0.25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 x14ac:dyDescent="0.25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 x14ac:dyDescent="0.25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 x14ac:dyDescent="0.25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 x14ac:dyDescent="0.25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 x14ac:dyDescent="0.25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 x14ac:dyDescent="0.25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 x14ac:dyDescent="0.25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 x14ac:dyDescent="0.25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 x14ac:dyDescent="0.25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 x14ac:dyDescent="0.25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 x14ac:dyDescent="0.25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 x14ac:dyDescent="0.25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 x14ac:dyDescent="0.25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 x14ac:dyDescent="0.25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 x14ac:dyDescent="0.25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 x14ac:dyDescent="0.25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 x14ac:dyDescent="0.25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 x14ac:dyDescent="0.25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 x14ac:dyDescent="0.25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 x14ac:dyDescent="0.25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 x14ac:dyDescent="0.25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 x14ac:dyDescent="0.25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 x14ac:dyDescent="0.25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 x14ac:dyDescent="0.25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 x14ac:dyDescent="0.25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 x14ac:dyDescent="0.25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 x14ac:dyDescent="0.25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 x14ac:dyDescent="0.25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 x14ac:dyDescent="0.25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 x14ac:dyDescent="0.25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 x14ac:dyDescent="0.25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 x14ac:dyDescent="0.25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 x14ac:dyDescent="0.25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 x14ac:dyDescent="0.25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 x14ac:dyDescent="0.25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 x14ac:dyDescent="0.25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 x14ac:dyDescent="0.25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 x14ac:dyDescent="0.25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 x14ac:dyDescent="0.25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 x14ac:dyDescent="0.25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 x14ac:dyDescent="0.25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 x14ac:dyDescent="0.25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 x14ac:dyDescent="0.25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 x14ac:dyDescent="0.25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 x14ac:dyDescent="0.25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 x14ac:dyDescent="0.25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si="7"/>
        <v>A</v>
      </c>
    </row>
    <row r="262" spans="1:20" x14ac:dyDescent="0.25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ref="T262:T325" si="9">IF(AND(N262&gt;=0,N262&lt;=0.4),"A",IF(AND(N262&gt;=0.41,N262&lt;=0.9),"B",IF(AND(N262&gt;=1,N262&lt;=1.7),"C","D")))</f>
        <v>A</v>
      </c>
    </row>
    <row r="263" spans="1:20" x14ac:dyDescent="0.25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 x14ac:dyDescent="0.25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 x14ac:dyDescent="0.25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 x14ac:dyDescent="0.25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 x14ac:dyDescent="0.25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 x14ac:dyDescent="0.25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 x14ac:dyDescent="0.25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 x14ac:dyDescent="0.25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 x14ac:dyDescent="0.25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 x14ac:dyDescent="0.25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 x14ac:dyDescent="0.25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 x14ac:dyDescent="0.25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 x14ac:dyDescent="0.25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 x14ac:dyDescent="0.25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 x14ac:dyDescent="0.25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 x14ac:dyDescent="0.25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 x14ac:dyDescent="0.25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 x14ac:dyDescent="0.25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 x14ac:dyDescent="0.25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 x14ac:dyDescent="0.25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 x14ac:dyDescent="0.25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 x14ac:dyDescent="0.25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 x14ac:dyDescent="0.25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 x14ac:dyDescent="0.25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 x14ac:dyDescent="0.25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 x14ac:dyDescent="0.25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 x14ac:dyDescent="0.25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 x14ac:dyDescent="0.25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 x14ac:dyDescent="0.25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 x14ac:dyDescent="0.25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 x14ac:dyDescent="0.25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 x14ac:dyDescent="0.25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 x14ac:dyDescent="0.25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 x14ac:dyDescent="0.25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 x14ac:dyDescent="0.25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 x14ac:dyDescent="0.25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 x14ac:dyDescent="0.25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 x14ac:dyDescent="0.25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 x14ac:dyDescent="0.25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 x14ac:dyDescent="0.25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 x14ac:dyDescent="0.25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 x14ac:dyDescent="0.25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 x14ac:dyDescent="0.25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 x14ac:dyDescent="0.25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 x14ac:dyDescent="0.25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 x14ac:dyDescent="0.25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 x14ac:dyDescent="0.25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 x14ac:dyDescent="0.25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 x14ac:dyDescent="0.25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 x14ac:dyDescent="0.25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 x14ac:dyDescent="0.25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 x14ac:dyDescent="0.25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 x14ac:dyDescent="0.25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 x14ac:dyDescent="0.25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 x14ac:dyDescent="0.25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 x14ac:dyDescent="0.25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 x14ac:dyDescent="0.25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 x14ac:dyDescent="0.25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 x14ac:dyDescent="0.25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 x14ac:dyDescent="0.25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 x14ac:dyDescent="0.25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 x14ac:dyDescent="0.25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 x14ac:dyDescent="0.25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si="9"/>
        <v>A</v>
      </c>
    </row>
    <row r="326" spans="1:20" x14ac:dyDescent="0.25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ref="T326:T389" si="11">IF(AND(N326&gt;=0,N326&lt;=0.4),"A",IF(AND(N326&gt;=0.41,N326&lt;=0.9),"B",IF(AND(N326&gt;=1,N326&lt;=1.7),"C","D")))</f>
        <v>A</v>
      </c>
    </row>
    <row r="327" spans="1:20" x14ac:dyDescent="0.25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 x14ac:dyDescent="0.25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 x14ac:dyDescent="0.25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 x14ac:dyDescent="0.25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 x14ac:dyDescent="0.25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 x14ac:dyDescent="0.25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 x14ac:dyDescent="0.25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 x14ac:dyDescent="0.25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 x14ac:dyDescent="0.25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 x14ac:dyDescent="0.25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 x14ac:dyDescent="0.25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 x14ac:dyDescent="0.25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 x14ac:dyDescent="0.25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 x14ac:dyDescent="0.25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 x14ac:dyDescent="0.25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 x14ac:dyDescent="0.25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 x14ac:dyDescent="0.25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 x14ac:dyDescent="0.25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 x14ac:dyDescent="0.25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 x14ac:dyDescent="0.25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 x14ac:dyDescent="0.25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 x14ac:dyDescent="0.25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 x14ac:dyDescent="0.25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 x14ac:dyDescent="0.25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 x14ac:dyDescent="0.25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 x14ac:dyDescent="0.25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 x14ac:dyDescent="0.25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 x14ac:dyDescent="0.25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 x14ac:dyDescent="0.25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 x14ac:dyDescent="0.25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 x14ac:dyDescent="0.25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 x14ac:dyDescent="0.25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 x14ac:dyDescent="0.25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 x14ac:dyDescent="0.25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 x14ac:dyDescent="0.25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 x14ac:dyDescent="0.25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 x14ac:dyDescent="0.25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 x14ac:dyDescent="0.25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 x14ac:dyDescent="0.25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 x14ac:dyDescent="0.25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 x14ac:dyDescent="0.25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 x14ac:dyDescent="0.25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 x14ac:dyDescent="0.25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 x14ac:dyDescent="0.25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 x14ac:dyDescent="0.25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 x14ac:dyDescent="0.25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 x14ac:dyDescent="0.25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 x14ac:dyDescent="0.25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 x14ac:dyDescent="0.25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 x14ac:dyDescent="0.25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 x14ac:dyDescent="0.25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 x14ac:dyDescent="0.25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 x14ac:dyDescent="0.25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 x14ac:dyDescent="0.25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 x14ac:dyDescent="0.25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 x14ac:dyDescent="0.25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 x14ac:dyDescent="0.25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 x14ac:dyDescent="0.25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 x14ac:dyDescent="0.25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 x14ac:dyDescent="0.25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 x14ac:dyDescent="0.25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 x14ac:dyDescent="0.25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 x14ac:dyDescent="0.25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si="11"/>
        <v>A</v>
      </c>
    </row>
    <row r="390" spans="1:20" x14ac:dyDescent="0.25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ref="T390:T453" si="13">IF(AND(N390&gt;=0,N390&lt;=0.4),"A",IF(AND(N390&gt;=0.41,N390&lt;=0.9),"B",IF(AND(N390&gt;=1,N390&lt;=1.7),"C","D")))</f>
        <v>A</v>
      </c>
    </row>
    <row r="391" spans="1:20" x14ac:dyDescent="0.25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 x14ac:dyDescent="0.25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 x14ac:dyDescent="0.25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 x14ac:dyDescent="0.25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 x14ac:dyDescent="0.25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 x14ac:dyDescent="0.25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 x14ac:dyDescent="0.25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 x14ac:dyDescent="0.25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 x14ac:dyDescent="0.25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 x14ac:dyDescent="0.25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 x14ac:dyDescent="0.25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 x14ac:dyDescent="0.25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 x14ac:dyDescent="0.25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 x14ac:dyDescent="0.25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 x14ac:dyDescent="0.25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 x14ac:dyDescent="0.25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 x14ac:dyDescent="0.25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 x14ac:dyDescent="0.25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 x14ac:dyDescent="0.25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 x14ac:dyDescent="0.25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 x14ac:dyDescent="0.25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 x14ac:dyDescent="0.25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 x14ac:dyDescent="0.25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 x14ac:dyDescent="0.25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 x14ac:dyDescent="0.25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 x14ac:dyDescent="0.25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 x14ac:dyDescent="0.25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 x14ac:dyDescent="0.25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 x14ac:dyDescent="0.25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 x14ac:dyDescent="0.25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 x14ac:dyDescent="0.25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 x14ac:dyDescent="0.25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 x14ac:dyDescent="0.25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 x14ac:dyDescent="0.25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 x14ac:dyDescent="0.25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 x14ac:dyDescent="0.25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 x14ac:dyDescent="0.25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 x14ac:dyDescent="0.25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 x14ac:dyDescent="0.25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 x14ac:dyDescent="0.25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 x14ac:dyDescent="0.25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 x14ac:dyDescent="0.25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 x14ac:dyDescent="0.25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 x14ac:dyDescent="0.25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 x14ac:dyDescent="0.25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 x14ac:dyDescent="0.25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 x14ac:dyDescent="0.25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 x14ac:dyDescent="0.25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 x14ac:dyDescent="0.25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 x14ac:dyDescent="0.25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 x14ac:dyDescent="0.25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 x14ac:dyDescent="0.2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 x14ac:dyDescent="0.25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 x14ac:dyDescent="0.25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 x14ac:dyDescent="0.25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 x14ac:dyDescent="0.25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 x14ac:dyDescent="0.25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 x14ac:dyDescent="0.25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 x14ac:dyDescent="0.25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 x14ac:dyDescent="0.25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 x14ac:dyDescent="0.25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 x14ac:dyDescent="0.25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 x14ac:dyDescent="0.25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si="13"/>
        <v>A</v>
      </c>
    </row>
    <row r="454" spans="1:20" x14ac:dyDescent="0.25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ref="T454:T510" si="15">IF(AND(N454&gt;=0,N454&lt;=0.4),"A",IF(AND(N454&gt;=0.41,N454&lt;=0.9),"B",IF(AND(N454&gt;=1,N454&lt;=1.7),"C","D")))</f>
        <v>A</v>
      </c>
    </row>
    <row r="455" spans="1:20" x14ac:dyDescent="0.25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 x14ac:dyDescent="0.25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 x14ac:dyDescent="0.25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 x14ac:dyDescent="0.25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 x14ac:dyDescent="0.25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 x14ac:dyDescent="0.25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 x14ac:dyDescent="0.25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 x14ac:dyDescent="0.25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 x14ac:dyDescent="0.25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 x14ac:dyDescent="0.25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 x14ac:dyDescent="0.25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 x14ac:dyDescent="0.25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 x14ac:dyDescent="0.25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 x14ac:dyDescent="0.25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 x14ac:dyDescent="0.25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 x14ac:dyDescent="0.25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 x14ac:dyDescent="0.25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 x14ac:dyDescent="0.25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 x14ac:dyDescent="0.25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 x14ac:dyDescent="0.25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 x14ac:dyDescent="0.25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 x14ac:dyDescent="0.25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 x14ac:dyDescent="0.25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 x14ac:dyDescent="0.25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 x14ac:dyDescent="0.25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 x14ac:dyDescent="0.25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 x14ac:dyDescent="0.25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 x14ac:dyDescent="0.25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 x14ac:dyDescent="0.25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 x14ac:dyDescent="0.25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 x14ac:dyDescent="0.25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 x14ac:dyDescent="0.25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 x14ac:dyDescent="0.25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 x14ac:dyDescent="0.25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 x14ac:dyDescent="0.25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 x14ac:dyDescent="0.25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 x14ac:dyDescent="0.25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 x14ac:dyDescent="0.25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 x14ac:dyDescent="0.25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 x14ac:dyDescent="0.25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 x14ac:dyDescent="0.25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 x14ac:dyDescent="0.25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 x14ac:dyDescent="0.25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 x14ac:dyDescent="0.25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 x14ac:dyDescent="0.25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 x14ac:dyDescent="0.25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 x14ac:dyDescent="0.25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 x14ac:dyDescent="0.25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 x14ac:dyDescent="0.25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 x14ac:dyDescent="0.25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 x14ac:dyDescent="0.25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 x14ac:dyDescent="0.25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 x14ac:dyDescent="0.25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 x14ac:dyDescent="0.25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 x14ac:dyDescent="0.25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 x14ac:dyDescent="0.25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5" spans="6:9" x14ac:dyDescent="0.25">
      <c r="F515" s="4" t="s">
        <v>10</v>
      </c>
    </row>
    <row r="516" spans="6:9" x14ac:dyDescent="0.25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K5:K510">
      <formula1>$Q$5:$Q$6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G5:G510 L5:L510">
      <formula1>$P$5:$P$7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6"/>
  <sheetViews>
    <sheetView topLeftCell="F1" zoomScale="80" zoomScaleNormal="80" workbookViewId="0">
      <pane ySplit="3" topLeftCell="A4" activePane="bottomLeft" state="frozen"/>
      <selection pane="bottomLeft" activeCell="Z4" sqref="Z4"/>
    </sheetView>
  </sheetViews>
  <sheetFormatPr defaultRowHeight="15" x14ac:dyDescent="0.2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 x14ac:dyDescent="0.25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29" ht="24.75" customHeight="1" x14ac:dyDescent="0.25">
      <c r="A2" s="83"/>
      <c r="B2" s="83"/>
      <c r="C2" s="83"/>
      <c r="D2" s="83"/>
      <c r="E2" s="83"/>
      <c r="F2" s="83"/>
    </row>
    <row r="3" spans="1:29" ht="144.75" customHeight="1" thickBot="1" x14ac:dyDescent="0.3">
      <c r="A3" s="84" t="s">
        <v>3</v>
      </c>
      <c r="B3" s="86" t="s">
        <v>0</v>
      </c>
      <c r="C3" s="84" t="s">
        <v>4</v>
      </c>
      <c r="D3" s="34" t="s">
        <v>2</v>
      </c>
      <c r="E3" s="8" t="s">
        <v>1</v>
      </c>
      <c r="F3" s="34" t="s">
        <v>6</v>
      </c>
      <c r="G3" s="88" t="s">
        <v>12</v>
      </c>
      <c r="H3" s="89"/>
      <c r="I3" s="89" t="s">
        <v>15</v>
      </c>
      <c r="J3" s="90"/>
      <c r="K3" s="91" t="s">
        <v>17</v>
      </c>
      <c r="L3" s="38" t="s">
        <v>8</v>
      </c>
      <c r="M3" s="57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 x14ac:dyDescent="0.3">
      <c r="A4" s="85"/>
      <c r="B4" s="87"/>
      <c r="C4" s="85"/>
      <c r="D4" s="35"/>
      <c r="E4" s="9"/>
      <c r="F4" s="35"/>
      <c r="G4" s="36" t="s">
        <v>13</v>
      </c>
      <c r="H4" s="15" t="s">
        <v>14</v>
      </c>
      <c r="I4" s="37" t="s">
        <v>16</v>
      </c>
      <c r="J4" s="17" t="s">
        <v>14</v>
      </c>
      <c r="K4" s="92"/>
      <c r="L4" s="39"/>
      <c r="M4" s="58"/>
      <c r="N4" s="13"/>
      <c r="T4" s="32"/>
      <c r="U4" s="44">
        <v>2</v>
      </c>
      <c r="V4" s="45">
        <v>0</v>
      </c>
      <c r="W4" s="45">
        <v>1</v>
      </c>
      <c r="X4" s="45">
        <v>1</v>
      </c>
      <c r="Y4" s="45">
        <v>0</v>
      </c>
      <c r="Z4" s="47">
        <f>V4*100/U4</f>
        <v>0</v>
      </c>
      <c r="AA4" s="47">
        <f>W4*100/U4</f>
        <v>50</v>
      </c>
      <c r="AB4" s="47">
        <f>X4*100/U4</f>
        <v>50</v>
      </c>
      <c r="AC4" s="47">
        <f>Y4*100/U4</f>
        <v>0</v>
      </c>
    </row>
    <row r="5" spans="1:29" ht="60" x14ac:dyDescent="0.25">
      <c r="A5" s="77" t="s">
        <v>26</v>
      </c>
      <c r="B5" s="77" t="s">
        <v>57</v>
      </c>
      <c r="C5" s="77" t="s">
        <v>87</v>
      </c>
      <c r="D5" s="77" t="s">
        <v>73</v>
      </c>
      <c r="E5" s="77">
        <v>32</v>
      </c>
      <c r="F5" s="77">
        <v>5</v>
      </c>
      <c r="G5" s="79">
        <v>1</v>
      </c>
      <c r="H5" s="96" t="s">
        <v>88</v>
      </c>
      <c r="I5" s="79">
        <v>1</v>
      </c>
      <c r="J5" s="95" t="s">
        <v>62</v>
      </c>
      <c r="K5" s="80">
        <v>1</v>
      </c>
      <c r="L5" s="80">
        <v>0</v>
      </c>
      <c r="M5" s="80" t="s">
        <v>7</v>
      </c>
      <c r="N5" s="11">
        <f t="shared" ref="N5:N68" si="0">SUM(G5:M5)/COUNT(G5:M5)</f>
        <v>0.75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B</v>
      </c>
    </row>
    <row r="6" spans="1:29" ht="60" x14ac:dyDescent="0.25">
      <c r="A6" s="78" t="s">
        <v>26</v>
      </c>
      <c r="B6" s="77" t="s">
        <v>57</v>
      </c>
      <c r="C6" s="78" t="s">
        <v>89</v>
      </c>
      <c r="D6" s="78" t="s">
        <v>73</v>
      </c>
      <c r="E6" s="78">
        <v>25</v>
      </c>
      <c r="F6" s="78">
        <v>10</v>
      </c>
      <c r="G6" s="79">
        <v>2</v>
      </c>
      <c r="H6" s="81" t="s">
        <v>74</v>
      </c>
      <c r="I6" s="79" t="s">
        <v>7</v>
      </c>
      <c r="J6" s="81"/>
      <c r="K6" s="79">
        <v>0</v>
      </c>
      <c r="L6" s="79">
        <v>1</v>
      </c>
      <c r="M6" s="80" t="s">
        <v>7</v>
      </c>
      <c r="N6" s="2">
        <f t="shared" si="0"/>
        <v>1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9" si="1">IF(AND(N6&gt;=0,N6&lt;=0.4),"A",IF(AND(N6&gt;=0.41,N6&lt;=0.9),"B",IF(AND(N6&gt;=1,N6&lt;=1.7),"C","D")))</f>
        <v>C</v>
      </c>
    </row>
    <row r="7" spans="1:29" x14ac:dyDescent="0.25">
      <c r="A7" s="5"/>
      <c r="B7" s="5"/>
      <c r="C7" s="5"/>
      <c r="D7" s="5"/>
      <c r="E7" s="5"/>
      <c r="F7" s="5"/>
      <c r="G7" s="6">
        <v>0</v>
      </c>
      <c r="H7" s="16"/>
      <c r="I7" s="6">
        <v>0</v>
      </c>
      <c r="J7" s="16"/>
      <c r="K7" s="6">
        <v>0</v>
      </c>
      <c r="L7" s="6">
        <v>0</v>
      </c>
      <c r="M7" s="1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 t="shared" si="1"/>
        <v>A</v>
      </c>
    </row>
    <row r="8" spans="1:29" x14ac:dyDescent="0.25">
      <c r="A8" s="5"/>
      <c r="B8" s="5"/>
      <c r="C8" s="5"/>
      <c r="D8" s="5"/>
      <c r="E8" s="5"/>
      <c r="F8" s="5"/>
      <c r="G8" s="6">
        <v>0</v>
      </c>
      <c r="H8" s="16"/>
      <c r="I8" s="6">
        <v>0</v>
      </c>
      <c r="J8" s="16"/>
      <c r="K8" s="6">
        <v>0</v>
      </c>
      <c r="L8" s="6">
        <v>0</v>
      </c>
      <c r="M8" s="10">
        <v>0</v>
      </c>
      <c r="N8" s="2">
        <f t="shared" si="0"/>
        <v>0</v>
      </c>
      <c r="P8" s="3" t="s">
        <v>7</v>
      </c>
      <c r="Q8" s="3"/>
      <c r="R8" s="3"/>
      <c r="T8" s="32" t="str">
        <f t="shared" si="1"/>
        <v>A</v>
      </c>
    </row>
    <row r="9" spans="1:29" x14ac:dyDescent="0.25">
      <c r="A9" s="5"/>
      <c r="B9" s="5"/>
      <c r="C9" s="5"/>
      <c r="D9" s="5"/>
      <c r="E9" s="5"/>
      <c r="F9" s="5"/>
      <c r="G9" s="6">
        <v>0</v>
      </c>
      <c r="H9" s="16"/>
      <c r="I9" s="6">
        <v>0</v>
      </c>
      <c r="J9" s="16"/>
      <c r="K9" s="6">
        <v>0</v>
      </c>
      <c r="L9" s="6">
        <v>0</v>
      </c>
      <c r="M9" s="10">
        <v>0</v>
      </c>
      <c r="N9" s="2">
        <f t="shared" si="0"/>
        <v>0</v>
      </c>
      <c r="T9" s="32" t="str">
        <f t="shared" si="1"/>
        <v>A</v>
      </c>
    </row>
    <row r="10" spans="1:29" x14ac:dyDescent="0.25">
      <c r="A10" s="5"/>
      <c r="B10" s="5">
        <f>история!U4</f>
        <v>2</v>
      </c>
      <c r="C10" s="5"/>
      <c r="D10" s="5"/>
      <c r="E10" s="5"/>
      <c r="F10" s="5"/>
      <c r="G10" s="6">
        <v>0</v>
      </c>
      <c r="H10" s="16"/>
      <c r="I10" s="6">
        <v>0</v>
      </c>
      <c r="J10" s="16"/>
      <c r="K10" s="6">
        <v>0</v>
      </c>
      <c r="L10" s="6">
        <v>0</v>
      </c>
      <c r="M10" s="10">
        <v>0</v>
      </c>
      <c r="N10" s="2">
        <f t="shared" si="0"/>
        <v>0</v>
      </c>
      <c r="T10" s="32" t="str">
        <f t="shared" si="1"/>
        <v>A</v>
      </c>
    </row>
    <row r="11" spans="1:29" x14ac:dyDescent="0.25">
      <c r="A11" s="5"/>
      <c r="B11" s="5"/>
      <c r="C11" s="5"/>
      <c r="D11" s="5"/>
      <c r="E11" s="5"/>
      <c r="F11" s="5"/>
      <c r="G11" s="6">
        <v>0</v>
      </c>
      <c r="H11" s="16"/>
      <c r="I11" s="6">
        <v>0</v>
      </c>
      <c r="J11" s="16"/>
      <c r="K11" s="6">
        <v>0</v>
      </c>
      <c r="L11" s="6">
        <v>0</v>
      </c>
      <c r="M11" s="10">
        <v>0</v>
      </c>
      <c r="N11" s="2">
        <f t="shared" si="0"/>
        <v>0</v>
      </c>
      <c r="T11" s="32" t="str">
        <f t="shared" si="1"/>
        <v>A</v>
      </c>
    </row>
    <row r="12" spans="1:29" x14ac:dyDescent="0.25">
      <c r="A12" s="5"/>
      <c r="B12" s="5"/>
      <c r="C12" s="5"/>
      <c r="D12" s="5"/>
      <c r="E12" s="5"/>
      <c r="F12" s="5"/>
      <c r="G12" s="6">
        <v>0</v>
      </c>
      <c r="H12" s="16"/>
      <c r="I12" s="6">
        <v>0</v>
      </c>
      <c r="J12" s="16"/>
      <c r="K12" s="6">
        <v>0</v>
      </c>
      <c r="L12" s="6">
        <v>0</v>
      </c>
      <c r="M12" s="10">
        <v>0</v>
      </c>
      <c r="N12" s="2">
        <f t="shared" si="0"/>
        <v>0</v>
      </c>
      <c r="T12" s="32" t="str">
        <f t="shared" si="1"/>
        <v>A</v>
      </c>
    </row>
    <row r="13" spans="1:29" x14ac:dyDescent="0.25">
      <c r="A13" s="5"/>
      <c r="B13" s="5"/>
      <c r="C13" s="5"/>
      <c r="D13" s="5"/>
      <c r="E13" s="5"/>
      <c r="F13" s="5"/>
      <c r="G13" s="6">
        <v>0</v>
      </c>
      <c r="H13" s="16"/>
      <c r="I13" s="6">
        <v>0</v>
      </c>
      <c r="J13" s="16"/>
      <c r="K13" s="6">
        <v>0</v>
      </c>
      <c r="L13" s="6">
        <v>0</v>
      </c>
      <c r="M13" s="10">
        <v>0</v>
      </c>
      <c r="N13" s="2">
        <f t="shared" si="0"/>
        <v>0</v>
      </c>
      <c r="T13" s="32" t="str">
        <f t="shared" si="1"/>
        <v>A</v>
      </c>
    </row>
    <row r="14" spans="1:29" x14ac:dyDescent="0.25">
      <c r="A14" s="5"/>
      <c r="B14" s="5"/>
      <c r="C14" s="5"/>
      <c r="D14" s="5"/>
      <c r="E14" s="5"/>
      <c r="F14" s="5"/>
      <c r="G14" s="6">
        <v>0</v>
      </c>
      <c r="H14" s="16"/>
      <c r="I14" s="6">
        <v>0</v>
      </c>
      <c r="J14" s="16"/>
      <c r="K14" s="6">
        <v>0</v>
      </c>
      <c r="L14" s="6">
        <v>0</v>
      </c>
      <c r="M14" s="10">
        <v>0</v>
      </c>
      <c r="N14" s="2">
        <f t="shared" si="0"/>
        <v>0</v>
      </c>
      <c r="T14" s="32" t="str">
        <f t="shared" si="1"/>
        <v>A</v>
      </c>
    </row>
    <row r="15" spans="1:29" x14ac:dyDescent="0.25">
      <c r="A15" s="5"/>
      <c r="B15" s="5"/>
      <c r="C15" s="5"/>
      <c r="D15" s="5"/>
      <c r="E15" s="5"/>
      <c r="F15" s="5"/>
      <c r="G15" s="6">
        <v>0</v>
      </c>
      <c r="H15" s="16"/>
      <c r="I15" s="6">
        <v>0</v>
      </c>
      <c r="J15" s="16"/>
      <c r="K15" s="6">
        <v>0</v>
      </c>
      <c r="L15" s="6">
        <v>0</v>
      </c>
      <c r="M15" s="10">
        <v>0</v>
      </c>
      <c r="N15" s="2">
        <f t="shared" si="0"/>
        <v>0</v>
      </c>
      <c r="T15" s="32" t="str">
        <f t="shared" si="1"/>
        <v>A</v>
      </c>
    </row>
    <row r="16" spans="1:29" x14ac:dyDescent="0.25">
      <c r="A16" s="5"/>
      <c r="B16" s="5"/>
      <c r="C16" s="5"/>
      <c r="D16" s="5"/>
      <c r="E16" s="5"/>
      <c r="F16" s="5"/>
      <c r="G16" s="6">
        <v>0</v>
      </c>
      <c r="H16" s="16"/>
      <c r="I16" s="6">
        <v>0</v>
      </c>
      <c r="J16" s="16"/>
      <c r="K16" s="6">
        <v>0</v>
      </c>
      <c r="L16" s="6">
        <v>0</v>
      </c>
      <c r="M16" s="10">
        <v>0</v>
      </c>
      <c r="N16" s="2">
        <f t="shared" si="0"/>
        <v>0</v>
      </c>
      <c r="T16" s="32" t="str">
        <f t="shared" si="1"/>
        <v>A</v>
      </c>
    </row>
    <row r="17" spans="1:20" x14ac:dyDescent="0.25">
      <c r="A17" s="5"/>
      <c r="B17" s="5"/>
      <c r="C17" s="5"/>
      <c r="D17" s="5"/>
      <c r="E17" s="5"/>
      <c r="F17" s="5"/>
      <c r="G17" s="6">
        <v>0</v>
      </c>
      <c r="H17" s="16"/>
      <c r="I17" s="6">
        <v>0</v>
      </c>
      <c r="J17" s="16"/>
      <c r="K17" s="6">
        <v>0</v>
      </c>
      <c r="L17" s="6">
        <v>0</v>
      </c>
      <c r="M17" s="10">
        <v>0</v>
      </c>
      <c r="N17" s="2">
        <f t="shared" si="0"/>
        <v>0</v>
      </c>
      <c r="T17" s="32" t="str">
        <f t="shared" si="1"/>
        <v>A</v>
      </c>
    </row>
    <row r="18" spans="1:20" x14ac:dyDescent="0.25">
      <c r="A18" s="5"/>
      <c r="B18" s="5"/>
      <c r="C18" s="5"/>
      <c r="D18" s="5"/>
      <c r="E18" s="5"/>
      <c r="F18" s="5"/>
      <c r="G18" s="6">
        <v>0</v>
      </c>
      <c r="H18" s="16"/>
      <c r="I18" s="6">
        <v>0</v>
      </c>
      <c r="J18" s="16"/>
      <c r="K18" s="6">
        <v>0</v>
      </c>
      <c r="L18" s="6">
        <v>0</v>
      </c>
      <c r="M18" s="10">
        <v>0</v>
      </c>
      <c r="N18" s="2">
        <f t="shared" si="0"/>
        <v>0</v>
      </c>
      <c r="T18" s="32" t="str">
        <f t="shared" si="1"/>
        <v>A</v>
      </c>
    </row>
    <row r="19" spans="1:20" x14ac:dyDescent="0.25">
      <c r="A19" s="5"/>
      <c r="B19" s="5"/>
      <c r="C19" s="5"/>
      <c r="D19" s="5"/>
      <c r="E19" s="5"/>
      <c r="F19" s="5"/>
      <c r="G19" s="6">
        <v>0</v>
      </c>
      <c r="H19" s="16"/>
      <c r="I19" s="6">
        <v>0</v>
      </c>
      <c r="J19" s="16"/>
      <c r="K19" s="6">
        <v>0</v>
      </c>
      <c r="L19" s="6">
        <v>0</v>
      </c>
      <c r="M19" s="10">
        <v>0</v>
      </c>
      <c r="N19" s="2">
        <f t="shared" si="0"/>
        <v>0</v>
      </c>
      <c r="T19" s="32" t="str">
        <f t="shared" si="1"/>
        <v>A</v>
      </c>
    </row>
    <row r="20" spans="1:20" x14ac:dyDescent="0.25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2">
        <f t="shared" si="0"/>
        <v>0</v>
      </c>
      <c r="T20" s="32" t="str">
        <f t="shared" si="1"/>
        <v>A</v>
      </c>
    </row>
    <row r="21" spans="1:20" x14ac:dyDescent="0.25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2">
        <f t="shared" si="0"/>
        <v>0</v>
      </c>
      <c r="T21" s="32" t="str">
        <f t="shared" si="1"/>
        <v>A</v>
      </c>
    </row>
    <row r="22" spans="1:20" x14ac:dyDescent="0.25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2">
        <f t="shared" si="0"/>
        <v>0</v>
      </c>
      <c r="T22" s="32" t="str">
        <f t="shared" si="1"/>
        <v>A</v>
      </c>
    </row>
    <row r="23" spans="1:20" x14ac:dyDescent="0.25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2">
        <f t="shared" si="0"/>
        <v>0</v>
      </c>
      <c r="T23" s="32" t="str">
        <f t="shared" si="1"/>
        <v>A</v>
      </c>
    </row>
    <row r="24" spans="1:20" x14ac:dyDescent="0.25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2">
        <f t="shared" si="0"/>
        <v>0</v>
      </c>
      <c r="T24" s="32" t="str">
        <f t="shared" si="1"/>
        <v>A</v>
      </c>
    </row>
    <row r="25" spans="1:20" x14ac:dyDescent="0.25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2">
        <f t="shared" si="0"/>
        <v>0</v>
      </c>
      <c r="T25" s="32" t="str">
        <f t="shared" si="1"/>
        <v>A</v>
      </c>
    </row>
    <row r="26" spans="1:20" x14ac:dyDescent="0.25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2">
        <f t="shared" si="0"/>
        <v>0</v>
      </c>
      <c r="T26" s="32" t="str">
        <f t="shared" si="1"/>
        <v>A</v>
      </c>
    </row>
    <row r="27" spans="1:20" x14ac:dyDescent="0.25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 t="shared" si="1"/>
        <v>A</v>
      </c>
    </row>
    <row r="28" spans="1:20" x14ac:dyDescent="0.25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 x14ac:dyDescent="0.25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 x14ac:dyDescent="0.25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 x14ac:dyDescent="0.25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 x14ac:dyDescent="0.25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 x14ac:dyDescent="0.25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 x14ac:dyDescent="0.25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 x14ac:dyDescent="0.25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 x14ac:dyDescent="0.25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 x14ac:dyDescent="0.25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 x14ac:dyDescent="0.25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 x14ac:dyDescent="0.25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 x14ac:dyDescent="0.25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 x14ac:dyDescent="0.25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 x14ac:dyDescent="0.25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 x14ac:dyDescent="0.25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 x14ac:dyDescent="0.25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 x14ac:dyDescent="0.25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 x14ac:dyDescent="0.25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 x14ac:dyDescent="0.25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 x14ac:dyDescent="0.25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 x14ac:dyDescent="0.25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 x14ac:dyDescent="0.25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 x14ac:dyDescent="0.25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 x14ac:dyDescent="0.25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 x14ac:dyDescent="0.25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 x14ac:dyDescent="0.25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 x14ac:dyDescent="0.25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 x14ac:dyDescent="0.25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 x14ac:dyDescent="0.25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 x14ac:dyDescent="0.25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 x14ac:dyDescent="0.25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 x14ac:dyDescent="0.25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 x14ac:dyDescent="0.25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 x14ac:dyDescent="0.25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 x14ac:dyDescent="0.25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 x14ac:dyDescent="0.25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 x14ac:dyDescent="0.25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 x14ac:dyDescent="0.25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 x14ac:dyDescent="0.25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 x14ac:dyDescent="0.25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 x14ac:dyDescent="0.25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si="1"/>
        <v>A</v>
      </c>
    </row>
    <row r="70" spans="1:20" x14ac:dyDescent="0.25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ref="T70:T133" si="3">IF(AND(N70&gt;=0,N70&lt;=0.4),"A",IF(AND(N70&gt;=0.41,N70&lt;=0.9),"B",IF(AND(N70&gt;=1,N70&lt;=1.7),"C","D")))</f>
        <v>A</v>
      </c>
    </row>
    <row r="71" spans="1:20" x14ac:dyDescent="0.25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 x14ac:dyDescent="0.25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 x14ac:dyDescent="0.25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 x14ac:dyDescent="0.25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 x14ac:dyDescent="0.25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 x14ac:dyDescent="0.25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 x14ac:dyDescent="0.25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 x14ac:dyDescent="0.25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 x14ac:dyDescent="0.25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 x14ac:dyDescent="0.25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 x14ac:dyDescent="0.25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 x14ac:dyDescent="0.25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 x14ac:dyDescent="0.25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 x14ac:dyDescent="0.25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 x14ac:dyDescent="0.25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 x14ac:dyDescent="0.25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 x14ac:dyDescent="0.25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 x14ac:dyDescent="0.25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 x14ac:dyDescent="0.25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 x14ac:dyDescent="0.25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 x14ac:dyDescent="0.25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 x14ac:dyDescent="0.25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 x14ac:dyDescent="0.25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 x14ac:dyDescent="0.25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 x14ac:dyDescent="0.25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 x14ac:dyDescent="0.25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 x14ac:dyDescent="0.25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 x14ac:dyDescent="0.25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 x14ac:dyDescent="0.25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 x14ac:dyDescent="0.25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 x14ac:dyDescent="0.25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 x14ac:dyDescent="0.25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 x14ac:dyDescent="0.25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 x14ac:dyDescent="0.25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 x14ac:dyDescent="0.25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 x14ac:dyDescent="0.25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 x14ac:dyDescent="0.25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 x14ac:dyDescent="0.25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 x14ac:dyDescent="0.25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 x14ac:dyDescent="0.25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 x14ac:dyDescent="0.25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 x14ac:dyDescent="0.25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 x14ac:dyDescent="0.25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 x14ac:dyDescent="0.25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 x14ac:dyDescent="0.25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 x14ac:dyDescent="0.25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 x14ac:dyDescent="0.25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 x14ac:dyDescent="0.25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 x14ac:dyDescent="0.25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 x14ac:dyDescent="0.25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 x14ac:dyDescent="0.25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 x14ac:dyDescent="0.25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 x14ac:dyDescent="0.25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 x14ac:dyDescent="0.25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 x14ac:dyDescent="0.25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 x14ac:dyDescent="0.25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 x14ac:dyDescent="0.25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 x14ac:dyDescent="0.25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 x14ac:dyDescent="0.25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 x14ac:dyDescent="0.25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 x14ac:dyDescent="0.25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 x14ac:dyDescent="0.25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 x14ac:dyDescent="0.25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si="3"/>
        <v>A</v>
      </c>
    </row>
    <row r="134" spans="1:20" x14ac:dyDescent="0.25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ref="T134:T197" si="5">IF(AND(N134&gt;=0,N134&lt;=0.4),"A",IF(AND(N134&gt;=0.41,N134&lt;=0.9),"B",IF(AND(N134&gt;=1,N134&lt;=1.7),"C","D")))</f>
        <v>A</v>
      </c>
    </row>
    <row r="135" spans="1:20" x14ac:dyDescent="0.25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 x14ac:dyDescent="0.25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 x14ac:dyDescent="0.25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 x14ac:dyDescent="0.25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 x14ac:dyDescent="0.25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 x14ac:dyDescent="0.25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 x14ac:dyDescent="0.25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 x14ac:dyDescent="0.25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 x14ac:dyDescent="0.25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 x14ac:dyDescent="0.25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 x14ac:dyDescent="0.25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 x14ac:dyDescent="0.25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 x14ac:dyDescent="0.25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 x14ac:dyDescent="0.25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 x14ac:dyDescent="0.25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 x14ac:dyDescent="0.25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 x14ac:dyDescent="0.25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 x14ac:dyDescent="0.25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 x14ac:dyDescent="0.25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 x14ac:dyDescent="0.25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 x14ac:dyDescent="0.25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 x14ac:dyDescent="0.25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 x14ac:dyDescent="0.25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 x14ac:dyDescent="0.25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 x14ac:dyDescent="0.25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 x14ac:dyDescent="0.25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 x14ac:dyDescent="0.25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 x14ac:dyDescent="0.25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 x14ac:dyDescent="0.25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 x14ac:dyDescent="0.25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 x14ac:dyDescent="0.25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 x14ac:dyDescent="0.25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 x14ac:dyDescent="0.25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 x14ac:dyDescent="0.25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 x14ac:dyDescent="0.25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 x14ac:dyDescent="0.25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 x14ac:dyDescent="0.25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 x14ac:dyDescent="0.25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 x14ac:dyDescent="0.25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 x14ac:dyDescent="0.25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 x14ac:dyDescent="0.25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 x14ac:dyDescent="0.25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 x14ac:dyDescent="0.25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 x14ac:dyDescent="0.25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 x14ac:dyDescent="0.25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 x14ac:dyDescent="0.25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 x14ac:dyDescent="0.25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 x14ac:dyDescent="0.25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 x14ac:dyDescent="0.25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 x14ac:dyDescent="0.25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 x14ac:dyDescent="0.25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 x14ac:dyDescent="0.25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 x14ac:dyDescent="0.25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 x14ac:dyDescent="0.25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 x14ac:dyDescent="0.25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 x14ac:dyDescent="0.25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 x14ac:dyDescent="0.25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 x14ac:dyDescent="0.25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 x14ac:dyDescent="0.25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 x14ac:dyDescent="0.25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 x14ac:dyDescent="0.25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 x14ac:dyDescent="0.25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 x14ac:dyDescent="0.25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si="5"/>
        <v>A</v>
      </c>
    </row>
    <row r="198" spans="1:20" x14ac:dyDescent="0.25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ref="T198:T261" si="7">IF(AND(N198&gt;=0,N198&lt;=0.4),"A",IF(AND(N198&gt;=0.41,N198&lt;=0.9),"B",IF(AND(N198&gt;=1,N198&lt;=1.7),"C","D")))</f>
        <v>A</v>
      </c>
    </row>
    <row r="199" spans="1:20" x14ac:dyDescent="0.25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 x14ac:dyDescent="0.25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 x14ac:dyDescent="0.25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 x14ac:dyDescent="0.25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 x14ac:dyDescent="0.25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 x14ac:dyDescent="0.25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 x14ac:dyDescent="0.25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 x14ac:dyDescent="0.25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 x14ac:dyDescent="0.25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 x14ac:dyDescent="0.25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 x14ac:dyDescent="0.25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 x14ac:dyDescent="0.25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 x14ac:dyDescent="0.25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 x14ac:dyDescent="0.25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 x14ac:dyDescent="0.25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 x14ac:dyDescent="0.25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 x14ac:dyDescent="0.25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 x14ac:dyDescent="0.25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 x14ac:dyDescent="0.25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 x14ac:dyDescent="0.25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 x14ac:dyDescent="0.25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 x14ac:dyDescent="0.25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 x14ac:dyDescent="0.25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 x14ac:dyDescent="0.25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 x14ac:dyDescent="0.25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 x14ac:dyDescent="0.25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 x14ac:dyDescent="0.25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 x14ac:dyDescent="0.25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 x14ac:dyDescent="0.25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 x14ac:dyDescent="0.25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 x14ac:dyDescent="0.25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 x14ac:dyDescent="0.25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 x14ac:dyDescent="0.25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 x14ac:dyDescent="0.25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 x14ac:dyDescent="0.25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 x14ac:dyDescent="0.25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 x14ac:dyDescent="0.25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 x14ac:dyDescent="0.25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 x14ac:dyDescent="0.25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 x14ac:dyDescent="0.25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 x14ac:dyDescent="0.25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 x14ac:dyDescent="0.25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 x14ac:dyDescent="0.25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 x14ac:dyDescent="0.25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 x14ac:dyDescent="0.25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 x14ac:dyDescent="0.25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 x14ac:dyDescent="0.25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 x14ac:dyDescent="0.25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 x14ac:dyDescent="0.25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 x14ac:dyDescent="0.25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 x14ac:dyDescent="0.25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 x14ac:dyDescent="0.25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 x14ac:dyDescent="0.25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 x14ac:dyDescent="0.25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 x14ac:dyDescent="0.25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 x14ac:dyDescent="0.25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 x14ac:dyDescent="0.25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 x14ac:dyDescent="0.25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 x14ac:dyDescent="0.25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 x14ac:dyDescent="0.25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 x14ac:dyDescent="0.25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 x14ac:dyDescent="0.25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 x14ac:dyDescent="0.25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si="7"/>
        <v>A</v>
      </c>
    </row>
    <row r="262" spans="1:20" x14ac:dyDescent="0.25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ref="T262:T325" si="9">IF(AND(N262&gt;=0,N262&lt;=0.4),"A",IF(AND(N262&gt;=0.41,N262&lt;=0.9),"B",IF(AND(N262&gt;=1,N262&lt;=1.7),"C","D")))</f>
        <v>A</v>
      </c>
    </row>
    <row r="263" spans="1:20" x14ac:dyDescent="0.25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 x14ac:dyDescent="0.25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 x14ac:dyDescent="0.25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 x14ac:dyDescent="0.25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 x14ac:dyDescent="0.25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 x14ac:dyDescent="0.25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 x14ac:dyDescent="0.25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 x14ac:dyDescent="0.25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 x14ac:dyDescent="0.25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 x14ac:dyDescent="0.25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 x14ac:dyDescent="0.25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 x14ac:dyDescent="0.25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 x14ac:dyDescent="0.25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 x14ac:dyDescent="0.25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 x14ac:dyDescent="0.25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 x14ac:dyDescent="0.25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 x14ac:dyDescent="0.25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 x14ac:dyDescent="0.25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 x14ac:dyDescent="0.25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 x14ac:dyDescent="0.25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 x14ac:dyDescent="0.25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 x14ac:dyDescent="0.25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 x14ac:dyDescent="0.25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 x14ac:dyDescent="0.25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 x14ac:dyDescent="0.25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 x14ac:dyDescent="0.25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 x14ac:dyDescent="0.25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 x14ac:dyDescent="0.25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 x14ac:dyDescent="0.25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 x14ac:dyDescent="0.25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 x14ac:dyDescent="0.25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 x14ac:dyDescent="0.25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 x14ac:dyDescent="0.25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 x14ac:dyDescent="0.25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 x14ac:dyDescent="0.25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 x14ac:dyDescent="0.25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 x14ac:dyDescent="0.25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 x14ac:dyDescent="0.25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 x14ac:dyDescent="0.25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 x14ac:dyDescent="0.25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 x14ac:dyDescent="0.25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 x14ac:dyDescent="0.25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 x14ac:dyDescent="0.25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 x14ac:dyDescent="0.25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 x14ac:dyDescent="0.25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 x14ac:dyDescent="0.25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 x14ac:dyDescent="0.25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 x14ac:dyDescent="0.25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 x14ac:dyDescent="0.25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 x14ac:dyDescent="0.25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 x14ac:dyDescent="0.25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 x14ac:dyDescent="0.25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 x14ac:dyDescent="0.25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 x14ac:dyDescent="0.25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 x14ac:dyDescent="0.25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 x14ac:dyDescent="0.25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 x14ac:dyDescent="0.25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 x14ac:dyDescent="0.25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 x14ac:dyDescent="0.25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 x14ac:dyDescent="0.25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 x14ac:dyDescent="0.25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 x14ac:dyDescent="0.25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 x14ac:dyDescent="0.25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si="9"/>
        <v>A</v>
      </c>
    </row>
    <row r="326" spans="1:20" x14ac:dyDescent="0.25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ref="T326:T389" si="11">IF(AND(N326&gt;=0,N326&lt;=0.4),"A",IF(AND(N326&gt;=0.41,N326&lt;=0.9),"B",IF(AND(N326&gt;=1,N326&lt;=1.7),"C","D")))</f>
        <v>A</v>
      </c>
    </row>
    <row r="327" spans="1:20" x14ac:dyDescent="0.25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 x14ac:dyDescent="0.25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 x14ac:dyDescent="0.25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 x14ac:dyDescent="0.25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 x14ac:dyDescent="0.25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 x14ac:dyDescent="0.25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 x14ac:dyDescent="0.25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 x14ac:dyDescent="0.25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 x14ac:dyDescent="0.25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 x14ac:dyDescent="0.25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 x14ac:dyDescent="0.25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 x14ac:dyDescent="0.25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 x14ac:dyDescent="0.25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 x14ac:dyDescent="0.25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 x14ac:dyDescent="0.25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 x14ac:dyDescent="0.25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 x14ac:dyDescent="0.25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 x14ac:dyDescent="0.25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 x14ac:dyDescent="0.25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 x14ac:dyDescent="0.25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 x14ac:dyDescent="0.25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 x14ac:dyDescent="0.25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 x14ac:dyDescent="0.25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 x14ac:dyDescent="0.25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 x14ac:dyDescent="0.25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 x14ac:dyDescent="0.25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 x14ac:dyDescent="0.25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 x14ac:dyDescent="0.25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 x14ac:dyDescent="0.25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 x14ac:dyDescent="0.25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 x14ac:dyDescent="0.25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 x14ac:dyDescent="0.25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 x14ac:dyDescent="0.25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 x14ac:dyDescent="0.25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 x14ac:dyDescent="0.25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 x14ac:dyDescent="0.25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 x14ac:dyDescent="0.25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 x14ac:dyDescent="0.25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 x14ac:dyDescent="0.25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 x14ac:dyDescent="0.25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 x14ac:dyDescent="0.25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 x14ac:dyDescent="0.25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 x14ac:dyDescent="0.25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 x14ac:dyDescent="0.25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 x14ac:dyDescent="0.25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 x14ac:dyDescent="0.25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 x14ac:dyDescent="0.25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 x14ac:dyDescent="0.25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 x14ac:dyDescent="0.25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 x14ac:dyDescent="0.25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 x14ac:dyDescent="0.25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 x14ac:dyDescent="0.25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 x14ac:dyDescent="0.25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 x14ac:dyDescent="0.25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 x14ac:dyDescent="0.25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 x14ac:dyDescent="0.25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 x14ac:dyDescent="0.25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 x14ac:dyDescent="0.25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 x14ac:dyDescent="0.25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 x14ac:dyDescent="0.25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 x14ac:dyDescent="0.25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 x14ac:dyDescent="0.25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 x14ac:dyDescent="0.25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si="11"/>
        <v>A</v>
      </c>
    </row>
    <row r="390" spans="1:20" x14ac:dyDescent="0.25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ref="T390:T453" si="13">IF(AND(N390&gt;=0,N390&lt;=0.4),"A",IF(AND(N390&gt;=0.41,N390&lt;=0.9),"B",IF(AND(N390&gt;=1,N390&lt;=1.7),"C","D")))</f>
        <v>A</v>
      </c>
    </row>
    <row r="391" spans="1:20" x14ac:dyDescent="0.25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 x14ac:dyDescent="0.25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 x14ac:dyDescent="0.25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 x14ac:dyDescent="0.25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 x14ac:dyDescent="0.25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 x14ac:dyDescent="0.25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 x14ac:dyDescent="0.25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 x14ac:dyDescent="0.25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 x14ac:dyDescent="0.25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 x14ac:dyDescent="0.25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 x14ac:dyDescent="0.25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 x14ac:dyDescent="0.25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 x14ac:dyDescent="0.25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 x14ac:dyDescent="0.25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 x14ac:dyDescent="0.25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 x14ac:dyDescent="0.25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 x14ac:dyDescent="0.25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 x14ac:dyDescent="0.25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 x14ac:dyDescent="0.25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 x14ac:dyDescent="0.25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 x14ac:dyDescent="0.25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 x14ac:dyDescent="0.25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 x14ac:dyDescent="0.25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 x14ac:dyDescent="0.25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 x14ac:dyDescent="0.25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 x14ac:dyDescent="0.25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 x14ac:dyDescent="0.25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 x14ac:dyDescent="0.25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 x14ac:dyDescent="0.25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 x14ac:dyDescent="0.25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 x14ac:dyDescent="0.25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 x14ac:dyDescent="0.25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 x14ac:dyDescent="0.25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 x14ac:dyDescent="0.25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 x14ac:dyDescent="0.25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 x14ac:dyDescent="0.25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 x14ac:dyDescent="0.25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 x14ac:dyDescent="0.25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 x14ac:dyDescent="0.25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 x14ac:dyDescent="0.25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 x14ac:dyDescent="0.25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 x14ac:dyDescent="0.25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 x14ac:dyDescent="0.25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 x14ac:dyDescent="0.25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 x14ac:dyDescent="0.25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 x14ac:dyDescent="0.25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 x14ac:dyDescent="0.25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 x14ac:dyDescent="0.25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 x14ac:dyDescent="0.25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 x14ac:dyDescent="0.25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 x14ac:dyDescent="0.25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 x14ac:dyDescent="0.2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 x14ac:dyDescent="0.25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 x14ac:dyDescent="0.25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 x14ac:dyDescent="0.25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 x14ac:dyDescent="0.25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 x14ac:dyDescent="0.25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 x14ac:dyDescent="0.25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 x14ac:dyDescent="0.25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 x14ac:dyDescent="0.25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 x14ac:dyDescent="0.25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 x14ac:dyDescent="0.25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 x14ac:dyDescent="0.25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si="13"/>
        <v>A</v>
      </c>
    </row>
    <row r="454" spans="1:20" x14ac:dyDescent="0.25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ref="T454:T510" si="15">IF(AND(N454&gt;=0,N454&lt;=0.4),"A",IF(AND(N454&gt;=0.41,N454&lt;=0.9),"B",IF(AND(N454&gt;=1,N454&lt;=1.7),"C","D")))</f>
        <v>A</v>
      </c>
    </row>
    <row r="455" spans="1:20" x14ac:dyDescent="0.25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 x14ac:dyDescent="0.25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 x14ac:dyDescent="0.25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 x14ac:dyDescent="0.25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 x14ac:dyDescent="0.25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 x14ac:dyDescent="0.25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 x14ac:dyDescent="0.25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 x14ac:dyDescent="0.25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 x14ac:dyDescent="0.25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 x14ac:dyDescent="0.25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 x14ac:dyDescent="0.25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 x14ac:dyDescent="0.25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 x14ac:dyDescent="0.25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 x14ac:dyDescent="0.25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 x14ac:dyDescent="0.25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 x14ac:dyDescent="0.25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 x14ac:dyDescent="0.25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 x14ac:dyDescent="0.25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 x14ac:dyDescent="0.25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 x14ac:dyDescent="0.25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 x14ac:dyDescent="0.25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 x14ac:dyDescent="0.25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 x14ac:dyDescent="0.25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 x14ac:dyDescent="0.25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 x14ac:dyDescent="0.25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 x14ac:dyDescent="0.25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 x14ac:dyDescent="0.25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 x14ac:dyDescent="0.25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 x14ac:dyDescent="0.25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 x14ac:dyDescent="0.25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 x14ac:dyDescent="0.25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 x14ac:dyDescent="0.25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 x14ac:dyDescent="0.25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 x14ac:dyDescent="0.25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 x14ac:dyDescent="0.25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 x14ac:dyDescent="0.25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 x14ac:dyDescent="0.25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 x14ac:dyDescent="0.25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 x14ac:dyDescent="0.25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 x14ac:dyDescent="0.25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 x14ac:dyDescent="0.25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 x14ac:dyDescent="0.25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 x14ac:dyDescent="0.25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 x14ac:dyDescent="0.25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 x14ac:dyDescent="0.25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 x14ac:dyDescent="0.25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 x14ac:dyDescent="0.25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 x14ac:dyDescent="0.25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 x14ac:dyDescent="0.25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 x14ac:dyDescent="0.25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 x14ac:dyDescent="0.25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 x14ac:dyDescent="0.25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 x14ac:dyDescent="0.25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 x14ac:dyDescent="0.25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 x14ac:dyDescent="0.25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 x14ac:dyDescent="0.25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5" spans="6:9" x14ac:dyDescent="0.25">
      <c r="F515" s="4" t="s">
        <v>10</v>
      </c>
    </row>
    <row r="516" spans="6:9" x14ac:dyDescent="0.25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G5:G510 L5:L510">
      <formula1>$P$5:$P$7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K5:K510">
      <formula1>$Q$5:$Q$6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6"/>
  <sheetViews>
    <sheetView topLeftCell="G1" zoomScale="80" zoomScaleNormal="80" workbookViewId="0">
      <pane ySplit="3" topLeftCell="A4" activePane="bottomLeft" state="frozen"/>
      <selection pane="bottomLeft" activeCell="Z4" sqref="Z4"/>
    </sheetView>
  </sheetViews>
  <sheetFormatPr defaultRowHeight="15" x14ac:dyDescent="0.2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 x14ac:dyDescent="0.25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29" ht="24.75" customHeight="1" x14ac:dyDescent="0.25">
      <c r="A2" s="83"/>
      <c r="B2" s="83"/>
      <c r="C2" s="83"/>
      <c r="D2" s="83"/>
      <c r="E2" s="83"/>
      <c r="F2" s="83"/>
    </row>
    <row r="3" spans="1:29" ht="144.75" customHeight="1" thickBot="1" x14ac:dyDescent="0.3">
      <c r="A3" s="84" t="s">
        <v>3</v>
      </c>
      <c r="B3" s="86" t="s">
        <v>0</v>
      </c>
      <c r="C3" s="84" t="s">
        <v>4</v>
      </c>
      <c r="D3" s="34" t="s">
        <v>2</v>
      </c>
      <c r="E3" s="8" t="s">
        <v>1</v>
      </c>
      <c r="F3" s="34" t="s">
        <v>6</v>
      </c>
      <c r="G3" s="88" t="s">
        <v>12</v>
      </c>
      <c r="H3" s="89"/>
      <c r="I3" s="89" t="s">
        <v>15</v>
      </c>
      <c r="J3" s="90"/>
      <c r="K3" s="91" t="s">
        <v>17</v>
      </c>
      <c r="L3" s="38" t="s">
        <v>8</v>
      </c>
      <c r="M3" s="57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 x14ac:dyDescent="0.3">
      <c r="A4" s="85"/>
      <c r="B4" s="87"/>
      <c r="C4" s="85"/>
      <c r="D4" s="35"/>
      <c r="E4" s="9"/>
      <c r="F4" s="35"/>
      <c r="G4" s="36" t="s">
        <v>13</v>
      </c>
      <c r="H4" s="15" t="s">
        <v>14</v>
      </c>
      <c r="I4" s="37" t="s">
        <v>16</v>
      </c>
      <c r="J4" s="17" t="s">
        <v>14</v>
      </c>
      <c r="K4" s="92"/>
      <c r="L4" s="39"/>
      <c r="M4" s="58"/>
      <c r="N4" s="13"/>
      <c r="T4" s="32"/>
      <c r="U4" s="44">
        <v>1</v>
      </c>
      <c r="V4" s="45">
        <v>0</v>
      </c>
      <c r="W4" s="45">
        <v>1</v>
      </c>
      <c r="X4" s="45">
        <v>0</v>
      </c>
      <c r="Y4" s="45">
        <v>0</v>
      </c>
      <c r="Z4" s="47">
        <f>V4*100/U4</f>
        <v>0</v>
      </c>
      <c r="AA4" s="47">
        <f>W4*100/U4</f>
        <v>100</v>
      </c>
      <c r="AB4" s="47">
        <f>X4*100/U4</f>
        <v>0</v>
      </c>
      <c r="AC4" s="47">
        <f>Y4*100/U4</f>
        <v>0</v>
      </c>
    </row>
    <row r="5" spans="1:29" ht="60" x14ac:dyDescent="0.25">
      <c r="A5" s="77" t="s">
        <v>25</v>
      </c>
      <c r="B5" s="77" t="s">
        <v>57</v>
      </c>
      <c r="C5" s="77" t="s">
        <v>84</v>
      </c>
      <c r="D5" s="77" t="s">
        <v>73</v>
      </c>
      <c r="E5" s="77">
        <v>1</v>
      </c>
      <c r="F5" s="77">
        <v>14</v>
      </c>
      <c r="G5" s="79">
        <v>1</v>
      </c>
      <c r="H5" s="98" t="s">
        <v>86</v>
      </c>
      <c r="I5" s="79">
        <v>1</v>
      </c>
      <c r="J5" s="95" t="s">
        <v>62</v>
      </c>
      <c r="K5" s="80">
        <v>1</v>
      </c>
      <c r="L5" s="80">
        <v>0</v>
      </c>
      <c r="M5" s="80" t="s">
        <v>7</v>
      </c>
      <c r="N5" s="11">
        <f t="shared" ref="N5:N68" si="0">SUM(G5:M5)/COUNT(G5:M5)</f>
        <v>0.75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B</v>
      </c>
    </row>
    <row r="6" spans="1:29" x14ac:dyDescent="0.25">
      <c r="A6" s="5"/>
      <c r="B6" s="5"/>
      <c r="C6" s="5"/>
      <c r="D6" s="5"/>
      <c r="E6" s="5"/>
      <c r="F6" s="5"/>
      <c r="G6" s="6">
        <v>0</v>
      </c>
      <c r="H6" s="16"/>
      <c r="I6" s="6">
        <v>0</v>
      </c>
      <c r="J6" s="16"/>
      <c r="K6" s="6">
        <v>0</v>
      </c>
      <c r="L6" s="6">
        <v>0</v>
      </c>
      <c r="M6" s="10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9" si="1">IF(AND(N6&gt;=0,N6&lt;=0.4),"A",IF(AND(N6&gt;=0.41,N6&lt;=0.9),"B",IF(AND(N6&gt;=1,N6&lt;=1.7),"C","D")))</f>
        <v>A</v>
      </c>
    </row>
    <row r="7" spans="1:29" x14ac:dyDescent="0.25">
      <c r="A7" s="5"/>
      <c r="B7" s="5"/>
      <c r="C7" s="5"/>
      <c r="D7" s="5"/>
      <c r="E7" s="5"/>
      <c r="F7" s="5"/>
      <c r="G7" s="6">
        <v>0</v>
      </c>
      <c r="H7" s="16"/>
      <c r="I7" s="6">
        <v>0</v>
      </c>
      <c r="J7" s="16"/>
      <c r="K7" s="6">
        <v>0</v>
      </c>
      <c r="L7" s="6">
        <v>0</v>
      </c>
      <c r="M7" s="1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 t="shared" si="1"/>
        <v>A</v>
      </c>
    </row>
    <row r="8" spans="1:29" x14ac:dyDescent="0.25">
      <c r="A8" s="5"/>
      <c r="B8" s="5"/>
      <c r="C8" s="5"/>
      <c r="D8" s="5"/>
      <c r="E8" s="5"/>
      <c r="F8" s="5"/>
      <c r="G8" s="6">
        <v>0</v>
      </c>
      <c r="H8" s="16"/>
      <c r="I8" s="6">
        <v>0</v>
      </c>
      <c r="J8" s="16"/>
      <c r="K8" s="6">
        <v>0</v>
      </c>
      <c r="L8" s="6">
        <v>0</v>
      </c>
      <c r="M8" s="10">
        <v>0</v>
      </c>
      <c r="N8" s="2">
        <f t="shared" si="0"/>
        <v>0</v>
      </c>
      <c r="P8" s="3" t="s">
        <v>7</v>
      </c>
      <c r="Q8" s="3"/>
      <c r="R8" s="3"/>
      <c r="T8" s="32" t="str">
        <f t="shared" si="1"/>
        <v>A</v>
      </c>
    </row>
    <row r="9" spans="1:29" x14ac:dyDescent="0.25">
      <c r="A9" s="5"/>
      <c r="B9" s="5"/>
      <c r="C9" s="5"/>
      <c r="D9" s="5"/>
      <c r="E9" s="5"/>
      <c r="F9" s="5"/>
      <c r="G9" s="6">
        <v>0</v>
      </c>
      <c r="H9" s="16"/>
      <c r="I9" s="6">
        <v>0</v>
      </c>
      <c r="J9" s="16"/>
      <c r="K9" s="6">
        <v>0</v>
      </c>
      <c r="L9" s="6">
        <v>0</v>
      </c>
      <c r="M9" s="10">
        <v>0</v>
      </c>
      <c r="N9" s="2">
        <f t="shared" si="0"/>
        <v>0</v>
      </c>
      <c r="T9" s="32" t="str">
        <f t="shared" si="1"/>
        <v>A</v>
      </c>
    </row>
    <row r="10" spans="1:29" x14ac:dyDescent="0.25">
      <c r="A10" s="5"/>
      <c r="B10" s="5"/>
      <c r="C10" s="5"/>
      <c r="D10" s="5"/>
      <c r="E10" s="5"/>
      <c r="F10" s="5"/>
      <c r="G10" s="6">
        <v>0</v>
      </c>
      <c r="H10" s="16"/>
      <c r="I10" s="6">
        <v>0</v>
      </c>
      <c r="J10" s="16"/>
      <c r="K10" s="6">
        <v>0</v>
      </c>
      <c r="L10" s="6">
        <v>0</v>
      </c>
      <c r="M10" s="10">
        <v>0</v>
      </c>
      <c r="N10" s="2">
        <f t="shared" si="0"/>
        <v>0</v>
      </c>
      <c r="T10" s="32" t="str">
        <f t="shared" si="1"/>
        <v>A</v>
      </c>
    </row>
    <row r="11" spans="1:29" x14ac:dyDescent="0.25">
      <c r="A11" s="5"/>
      <c r="B11" s="5"/>
      <c r="C11" s="5"/>
      <c r="D11" s="5"/>
      <c r="E11" s="5"/>
      <c r="F11" s="5"/>
      <c r="G11" s="6">
        <v>0</v>
      </c>
      <c r="H11" s="16"/>
      <c r="I11" s="6">
        <v>0</v>
      </c>
      <c r="J11" s="16"/>
      <c r="K11" s="6">
        <v>0</v>
      </c>
      <c r="L11" s="6">
        <v>0</v>
      </c>
      <c r="M11" s="10">
        <v>0</v>
      </c>
      <c r="N11" s="2">
        <f t="shared" si="0"/>
        <v>0</v>
      </c>
      <c r="T11" s="32" t="str">
        <f t="shared" si="1"/>
        <v>A</v>
      </c>
    </row>
    <row r="12" spans="1:29" x14ac:dyDescent="0.25">
      <c r="A12" s="5"/>
      <c r="B12" s="5"/>
      <c r="C12" s="5"/>
      <c r="D12" s="5"/>
      <c r="E12" s="5"/>
      <c r="F12" s="5"/>
      <c r="G12" s="6">
        <v>0</v>
      </c>
      <c r="H12" s="16"/>
      <c r="I12" s="6">
        <v>0</v>
      </c>
      <c r="J12" s="16"/>
      <c r="K12" s="6">
        <v>0</v>
      </c>
      <c r="L12" s="6">
        <v>0</v>
      </c>
      <c r="M12" s="10">
        <v>0</v>
      </c>
      <c r="N12" s="2">
        <f t="shared" si="0"/>
        <v>0</v>
      </c>
      <c r="T12" s="32" t="str">
        <f t="shared" si="1"/>
        <v>A</v>
      </c>
    </row>
    <row r="13" spans="1:29" x14ac:dyDescent="0.25">
      <c r="A13" s="5"/>
      <c r="B13" s="5"/>
      <c r="C13" s="5"/>
      <c r="D13" s="5"/>
      <c r="E13" s="5"/>
      <c r="F13" s="5"/>
      <c r="G13" s="6">
        <v>0</v>
      </c>
      <c r="H13" s="16"/>
      <c r="I13" s="6">
        <v>0</v>
      </c>
      <c r="J13" s="16"/>
      <c r="K13" s="6">
        <v>0</v>
      </c>
      <c r="L13" s="6">
        <v>0</v>
      </c>
      <c r="M13" s="10">
        <v>0</v>
      </c>
      <c r="N13" s="2">
        <f t="shared" si="0"/>
        <v>0</v>
      </c>
      <c r="T13" s="32" t="str">
        <f t="shared" si="1"/>
        <v>A</v>
      </c>
    </row>
    <row r="14" spans="1:29" x14ac:dyDescent="0.25">
      <c r="A14" s="5"/>
      <c r="B14" s="5"/>
      <c r="C14" s="5"/>
      <c r="D14" s="5"/>
      <c r="E14" s="5"/>
      <c r="F14" s="5"/>
      <c r="G14" s="6">
        <v>0</v>
      </c>
      <c r="H14" s="16"/>
      <c r="I14" s="6">
        <v>0</v>
      </c>
      <c r="J14" s="16"/>
      <c r="K14" s="6">
        <v>0</v>
      </c>
      <c r="L14" s="6">
        <v>0</v>
      </c>
      <c r="M14" s="10">
        <v>0</v>
      </c>
      <c r="N14" s="2">
        <f t="shared" si="0"/>
        <v>0</v>
      </c>
      <c r="T14" s="32" t="str">
        <f t="shared" si="1"/>
        <v>A</v>
      </c>
    </row>
    <row r="15" spans="1:29" x14ac:dyDescent="0.25">
      <c r="A15" s="5"/>
      <c r="B15" s="5"/>
      <c r="C15" s="5"/>
      <c r="D15" s="5"/>
      <c r="E15" s="5"/>
      <c r="F15" s="5"/>
      <c r="G15" s="6">
        <v>0</v>
      </c>
      <c r="H15" s="16"/>
      <c r="I15" s="6">
        <v>0</v>
      </c>
      <c r="J15" s="16"/>
      <c r="K15" s="6">
        <v>0</v>
      </c>
      <c r="L15" s="6">
        <v>0</v>
      </c>
      <c r="M15" s="10">
        <v>0</v>
      </c>
      <c r="N15" s="2">
        <f t="shared" si="0"/>
        <v>0</v>
      </c>
      <c r="T15" s="32" t="str">
        <f t="shared" si="1"/>
        <v>A</v>
      </c>
    </row>
    <row r="16" spans="1:29" x14ac:dyDescent="0.25">
      <c r="A16" s="5"/>
      <c r="B16" s="5"/>
      <c r="C16" s="5"/>
      <c r="D16" s="5"/>
      <c r="E16" s="5"/>
      <c r="F16" s="5"/>
      <c r="G16" s="6">
        <v>0</v>
      </c>
      <c r="H16" s="16"/>
      <c r="I16" s="6">
        <v>0</v>
      </c>
      <c r="J16" s="16"/>
      <c r="K16" s="6">
        <v>0</v>
      </c>
      <c r="L16" s="6">
        <v>0</v>
      </c>
      <c r="M16" s="10">
        <v>0</v>
      </c>
      <c r="N16" s="2">
        <f t="shared" si="0"/>
        <v>0</v>
      </c>
      <c r="T16" s="32" t="str">
        <f t="shared" si="1"/>
        <v>A</v>
      </c>
    </row>
    <row r="17" spans="1:20" x14ac:dyDescent="0.25">
      <c r="A17" s="5"/>
      <c r="B17" s="5"/>
      <c r="C17" s="5"/>
      <c r="D17" s="5"/>
      <c r="E17" s="5"/>
      <c r="F17" s="5"/>
      <c r="G17" s="6">
        <v>0</v>
      </c>
      <c r="H17" s="16"/>
      <c r="I17" s="6">
        <v>0</v>
      </c>
      <c r="J17" s="16"/>
      <c r="K17" s="6">
        <v>0</v>
      </c>
      <c r="L17" s="6">
        <v>0</v>
      </c>
      <c r="M17" s="10">
        <v>0</v>
      </c>
      <c r="N17" s="2">
        <f t="shared" si="0"/>
        <v>0</v>
      </c>
      <c r="T17" s="32" t="str">
        <f t="shared" si="1"/>
        <v>A</v>
      </c>
    </row>
    <row r="18" spans="1:20" x14ac:dyDescent="0.25">
      <c r="A18" s="5"/>
      <c r="B18" s="5"/>
      <c r="C18" s="5"/>
      <c r="D18" s="5"/>
      <c r="E18" s="5"/>
      <c r="F18" s="5"/>
      <c r="G18" s="6">
        <v>0</v>
      </c>
      <c r="H18" s="16"/>
      <c r="I18" s="6">
        <v>0</v>
      </c>
      <c r="J18" s="16"/>
      <c r="K18" s="6">
        <v>0</v>
      </c>
      <c r="L18" s="6">
        <v>0</v>
      </c>
      <c r="M18" s="10">
        <v>0</v>
      </c>
      <c r="N18" s="2">
        <f t="shared" si="0"/>
        <v>0</v>
      </c>
      <c r="T18" s="32" t="str">
        <f t="shared" si="1"/>
        <v>A</v>
      </c>
    </row>
    <row r="19" spans="1:20" x14ac:dyDescent="0.25">
      <c r="A19" s="5"/>
      <c r="B19" s="5"/>
      <c r="C19" s="5"/>
      <c r="D19" s="5"/>
      <c r="E19" s="5"/>
      <c r="F19" s="5"/>
      <c r="G19" s="6">
        <v>0</v>
      </c>
      <c r="H19" s="16"/>
      <c r="I19" s="6">
        <v>0</v>
      </c>
      <c r="J19" s="16"/>
      <c r="K19" s="6">
        <v>0</v>
      </c>
      <c r="L19" s="6">
        <v>0</v>
      </c>
      <c r="M19" s="10">
        <v>0</v>
      </c>
      <c r="N19" s="2">
        <f t="shared" si="0"/>
        <v>0</v>
      </c>
      <c r="T19" s="32" t="str">
        <f t="shared" si="1"/>
        <v>A</v>
      </c>
    </row>
    <row r="20" spans="1:20" x14ac:dyDescent="0.25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2">
        <f t="shared" si="0"/>
        <v>0</v>
      </c>
      <c r="T20" s="32" t="str">
        <f t="shared" si="1"/>
        <v>A</v>
      </c>
    </row>
    <row r="21" spans="1:20" x14ac:dyDescent="0.25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2">
        <f t="shared" si="0"/>
        <v>0</v>
      </c>
      <c r="T21" s="32" t="str">
        <f t="shared" si="1"/>
        <v>A</v>
      </c>
    </row>
    <row r="22" spans="1:20" x14ac:dyDescent="0.25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2">
        <f t="shared" si="0"/>
        <v>0</v>
      </c>
      <c r="T22" s="32" t="str">
        <f t="shared" si="1"/>
        <v>A</v>
      </c>
    </row>
    <row r="23" spans="1:20" x14ac:dyDescent="0.25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2">
        <f t="shared" si="0"/>
        <v>0</v>
      </c>
      <c r="T23" s="32" t="str">
        <f t="shared" si="1"/>
        <v>A</v>
      </c>
    </row>
    <row r="24" spans="1:20" x14ac:dyDescent="0.25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2">
        <f t="shared" si="0"/>
        <v>0</v>
      </c>
      <c r="T24" s="32" t="str">
        <f t="shared" si="1"/>
        <v>A</v>
      </c>
    </row>
    <row r="25" spans="1:20" x14ac:dyDescent="0.25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2">
        <f t="shared" si="0"/>
        <v>0</v>
      </c>
      <c r="T25" s="32" t="str">
        <f t="shared" si="1"/>
        <v>A</v>
      </c>
    </row>
    <row r="26" spans="1:20" x14ac:dyDescent="0.25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2">
        <f t="shared" si="0"/>
        <v>0</v>
      </c>
      <c r="T26" s="32" t="str">
        <f t="shared" si="1"/>
        <v>A</v>
      </c>
    </row>
    <row r="27" spans="1:20" x14ac:dyDescent="0.25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 t="shared" si="1"/>
        <v>A</v>
      </c>
    </row>
    <row r="28" spans="1:20" x14ac:dyDescent="0.25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 x14ac:dyDescent="0.25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 x14ac:dyDescent="0.25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 x14ac:dyDescent="0.25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 x14ac:dyDescent="0.25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 x14ac:dyDescent="0.25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 x14ac:dyDescent="0.25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 x14ac:dyDescent="0.25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 x14ac:dyDescent="0.25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 x14ac:dyDescent="0.25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 x14ac:dyDescent="0.25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 x14ac:dyDescent="0.25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 x14ac:dyDescent="0.25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 x14ac:dyDescent="0.25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 x14ac:dyDescent="0.25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 x14ac:dyDescent="0.25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 x14ac:dyDescent="0.25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 x14ac:dyDescent="0.25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 x14ac:dyDescent="0.25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 x14ac:dyDescent="0.25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 x14ac:dyDescent="0.25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 x14ac:dyDescent="0.25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 x14ac:dyDescent="0.25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 x14ac:dyDescent="0.25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 x14ac:dyDescent="0.25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 x14ac:dyDescent="0.25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 x14ac:dyDescent="0.25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 x14ac:dyDescent="0.25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 x14ac:dyDescent="0.25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 x14ac:dyDescent="0.25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 x14ac:dyDescent="0.25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 x14ac:dyDescent="0.25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 x14ac:dyDescent="0.25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 x14ac:dyDescent="0.25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 x14ac:dyDescent="0.25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 x14ac:dyDescent="0.25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 x14ac:dyDescent="0.25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 x14ac:dyDescent="0.25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 x14ac:dyDescent="0.25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 x14ac:dyDescent="0.25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 x14ac:dyDescent="0.25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 x14ac:dyDescent="0.25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si="1"/>
        <v>A</v>
      </c>
    </row>
    <row r="70" spans="1:20" x14ac:dyDescent="0.25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ref="T70:T133" si="3">IF(AND(N70&gt;=0,N70&lt;=0.4),"A",IF(AND(N70&gt;=0.41,N70&lt;=0.9),"B",IF(AND(N70&gt;=1,N70&lt;=1.7),"C","D")))</f>
        <v>A</v>
      </c>
    </row>
    <row r="71" spans="1:20" x14ac:dyDescent="0.25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 x14ac:dyDescent="0.25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 x14ac:dyDescent="0.25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 x14ac:dyDescent="0.25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 x14ac:dyDescent="0.25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 x14ac:dyDescent="0.25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 x14ac:dyDescent="0.25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 x14ac:dyDescent="0.25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 x14ac:dyDescent="0.25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 x14ac:dyDescent="0.25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 x14ac:dyDescent="0.25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 x14ac:dyDescent="0.25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 x14ac:dyDescent="0.25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 x14ac:dyDescent="0.25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 x14ac:dyDescent="0.25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 x14ac:dyDescent="0.25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 x14ac:dyDescent="0.25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 x14ac:dyDescent="0.25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 x14ac:dyDescent="0.25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 x14ac:dyDescent="0.25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 x14ac:dyDescent="0.25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 x14ac:dyDescent="0.25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 x14ac:dyDescent="0.25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 x14ac:dyDescent="0.25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 x14ac:dyDescent="0.25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 x14ac:dyDescent="0.25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 x14ac:dyDescent="0.25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 x14ac:dyDescent="0.25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 x14ac:dyDescent="0.25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 x14ac:dyDescent="0.25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 x14ac:dyDescent="0.25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 x14ac:dyDescent="0.25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 x14ac:dyDescent="0.25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 x14ac:dyDescent="0.25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 x14ac:dyDescent="0.25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 x14ac:dyDescent="0.25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 x14ac:dyDescent="0.25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 x14ac:dyDescent="0.25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 x14ac:dyDescent="0.25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 x14ac:dyDescent="0.25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 x14ac:dyDescent="0.25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 x14ac:dyDescent="0.25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 x14ac:dyDescent="0.25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 x14ac:dyDescent="0.25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 x14ac:dyDescent="0.25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 x14ac:dyDescent="0.25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 x14ac:dyDescent="0.25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 x14ac:dyDescent="0.25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 x14ac:dyDescent="0.25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 x14ac:dyDescent="0.25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 x14ac:dyDescent="0.25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 x14ac:dyDescent="0.25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 x14ac:dyDescent="0.25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 x14ac:dyDescent="0.25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 x14ac:dyDescent="0.25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 x14ac:dyDescent="0.25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 x14ac:dyDescent="0.25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 x14ac:dyDescent="0.25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 x14ac:dyDescent="0.25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 x14ac:dyDescent="0.25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 x14ac:dyDescent="0.25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 x14ac:dyDescent="0.25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 x14ac:dyDescent="0.25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si="3"/>
        <v>A</v>
      </c>
    </row>
    <row r="134" spans="1:20" x14ac:dyDescent="0.25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ref="T134:T197" si="5">IF(AND(N134&gt;=0,N134&lt;=0.4),"A",IF(AND(N134&gt;=0.41,N134&lt;=0.9),"B",IF(AND(N134&gt;=1,N134&lt;=1.7),"C","D")))</f>
        <v>A</v>
      </c>
    </row>
    <row r="135" spans="1:20" x14ac:dyDescent="0.25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 x14ac:dyDescent="0.25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 x14ac:dyDescent="0.25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 x14ac:dyDescent="0.25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 x14ac:dyDescent="0.25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 x14ac:dyDescent="0.25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 x14ac:dyDescent="0.25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 x14ac:dyDescent="0.25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 x14ac:dyDescent="0.25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 x14ac:dyDescent="0.25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 x14ac:dyDescent="0.25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 x14ac:dyDescent="0.25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 x14ac:dyDescent="0.25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 x14ac:dyDescent="0.25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 x14ac:dyDescent="0.25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 x14ac:dyDescent="0.25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 x14ac:dyDescent="0.25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 x14ac:dyDescent="0.25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 x14ac:dyDescent="0.25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 x14ac:dyDescent="0.25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 x14ac:dyDescent="0.25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 x14ac:dyDescent="0.25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 x14ac:dyDescent="0.25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 x14ac:dyDescent="0.25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 x14ac:dyDescent="0.25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 x14ac:dyDescent="0.25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 x14ac:dyDescent="0.25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 x14ac:dyDescent="0.25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 x14ac:dyDescent="0.25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 x14ac:dyDescent="0.25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 x14ac:dyDescent="0.25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 x14ac:dyDescent="0.25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 x14ac:dyDescent="0.25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 x14ac:dyDescent="0.25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 x14ac:dyDescent="0.25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 x14ac:dyDescent="0.25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 x14ac:dyDescent="0.25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 x14ac:dyDescent="0.25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 x14ac:dyDescent="0.25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 x14ac:dyDescent="0.25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 x14ac:dyDescent="0.25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 x14ac:dyDescent="0.25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 x14ac:dyDescent="0.25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 x14ac:dyDescent="0.25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 x14ac:dyDescent="0.25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 x14ac:dyDescent="0.25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 x14ac:dyDescent="0.25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 x14ac:dyDescent="0.25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 x14ac:dyDescent="0.25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 x14ac:dyDescent="0.25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 x14ac:dyDescent="0.25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 x14ac:dyDescent="0.25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 x14ac:dyDescent="0.25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 x14ac:dyDescent="0.25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 x14ac:dyDescent="0.25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 x14ac:dyDescent="0.25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 x14ac:dyDescent="0.25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 x14ac:dyDescent="0.25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 x14ac:dyDescent="0.25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 x14ac:dyDescent="0.25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 x14ac:dyDescent="0.25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 x14ac:dyDescent="0.25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 x14ac:dyDescent="0.25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si="5"/>
        <v>A</v>
      </c>
    </row>
    <row r="198" spans="1:20" x14ac:dyDescent="0.25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ref="T198:T261" si="7">IF(AND(N198&gt;=0,N198&lt;=0.4),"A",IF(AND(N198&gt;=0.41,N198&lt;=0.9),"B",IF(AND(N198&gt;=1,N198&lt;=1.7),"C","D")))</f>
        <v>A</v>
      </c>
    </row>
    <row r="199" spans="1:20" x14ac:dyDescent="0.25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 x14ac:dyDescent="0.25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 x14ac:dyDescent="0.25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 x14ac:dyDescent="0.25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 x14ac:dyDescent="0.25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 x14ac:dyDescent="0.25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 x14ac:dyDescent="0.25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 x14ac:dyDescent="0.25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 x14ac:dyDescent="0.25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 x14ac:dyDescent="0.25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 x14ac:dyDescent="0.25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 x14ac:dyDescent="0.25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 x14ac:dyDescent="0.25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 x14ac:dyDescent="0.25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 x14ac:dyDescent="0.25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 x14ac:dyDescent="0.25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 x14ac:dyDescent="0.25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 x14ac:dyDescent="0.25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 x14ac:dyDescent="0.25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 x14ac:dyDescent="0.25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 x14ac:dyDescent="0.25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 x14ac:dyDescent="0.25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 x14ac:dyDescent="0.25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 x14ac:dyDescent="0.25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 x14ac:dyDescent="0.25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 x14ac:dyDescent="0.25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 x14ac:dyDescent="0.25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 x14ac:dyDescent="0.25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 x14ac:dyDescent="0.25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 x14ac:dyDescent="0.25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 x14ac:dyDescent="0.25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 x14ac:dyDescent="0.25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 x14ac:dyDescent="0.25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 x14ac:dyDescent="0.25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 x14ac:dyDescent="0.25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 x14ac:dyDescent="0.25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 x14ac:dyDescent="0.25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 x14ac:dyDescent="0.25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 x14ac:dyDescent="0.25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 x14ac:dyDescent="0.25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 x14ac:dyDescent="0.25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 x14ac:dyDescent="0.25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 x14ac:dyDescent="0.25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 x14ac:dyDescent="0.25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 x14ac:dyDescent="0.25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 x14ac:dyDescent="0.25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 x14ac:dyDescent="0.25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 x14ac:dyDescent="0.25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 x14ac:dyDescent="0.25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 x14ac:dyDescent="0.25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 x14ac:dyDescent="0.25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 x14ac:dyDescent="0.25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 x14ac:dyDescent="0.25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 x14ac:dyDescent="0.25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 x14ac:dyDescent="0.25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 x14ac:dyDescent="0.25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 x14ac:dyDescent="0.25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 x14ac:dyDescent="0.25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 x14ac:dyDescent="0.25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 x14ac:dyDescent="0.25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 x14ac:dyDescent="0.25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 x14ac:dyDescent="0.25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 x14ac:dyDescent="0.25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si="7"/>
        <v>A</v>
      </c>
    </row>
    <row r="262" spans="1:20" x14ac:dyDescent="0.25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ref="T262:T325" si="9">IF(AND(N262&gt;=0,N262&lt;=0.4),"A",IF(AND(N262&gt;=0.41,N262&lt;=0.9),"B",IF(AND(N262&gt;=1,N262&lt;=1.7),"C","D")))</f>
        <v>A</v>
      </c>
    </row>
    <row r="263" spans="1:20" x14ac:dyDescent="0.25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 x14ac:dyDescent="0.25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 x14ac:dyDescent="0.25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 x14ac:dyDescent="0.25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 x14ac:dyDescent="0.25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 x14ac:dyDescent="0.25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 x14ac:dyDescent="0.25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 x14ac:dyDescent="0.25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 x14ac:dyDescent="0.25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 x14ac:dyDescent="0.25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 x14ac:dyDescent="0.25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 x14ac:dyDescent="0.25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 x14ac:dyDescent="0.25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 x14ac:dyDescent="0.25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 x14ac:dyDescent="0.25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 x14ac:dyDescent="0.25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 x14ac:dyDescent="0.25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 x14ac:dyDescent="0.25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 x14ac:dyDescent="0.25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 x14ac:dyDescent="0.25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 x14ac:dyDescent="0.25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 x14ac:dyDescent="0.25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 x14ac:dyDescent="0.25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 x14ac:dyDescent="0.25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 x14ac:dyDescent="0.25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 x14ac:dyDescent="0.25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 x14ac:dyDescent="0.25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 x14ac:dyDescent="0.25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 x14ac:dyDescent="0.25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 x14ac:dyDescent="0.25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 x14ac:dyDescent="0.25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 x14ac:dyDescent="0.25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 x14ac:dyDescent="0.25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 x14ac:dyDescent="0.25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 x14ac:dyDescent="0.25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 x14ac:dyDescent="0.25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 x14ac:dyDescent="0.25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 x14ac:dyDescent="0.25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 x14ac:dyDescent="0.25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 x14ac:dyDescent="0.25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 x14ac:dyDescent="0.25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 x14ac:dyDescent="0.25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 x14ac:dyDescent="0.25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 x14ac:dyDescent="0.25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 x14ac:dyDescent="0.25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 x14ac:dyDescent="0.25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 x14ac:dyDescent="0.25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 x14ac:dyDescent="0.25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 x14ac:dyDescent="0.25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 x14ac:dyDescent="0.25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 x14ac:dyDescent="0.25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 x14ac:dyDescent="0.25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 x14ac:dyDescent="0.25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 x14ac:dyDescent="0.25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 x14ac:dyDescent="0.25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 x14ac:dyDescent="0.25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 x14ac:dyDescent="0.25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 x14ac:dyDescent="0.25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 x14ac:dyDescent="0.25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 x14ac:dyDescent="0.25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 x14ac:dyDescent="0.25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 x14ac:dyDescent="0.25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 x14ac:dyDescent="0.25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si="9"/>
        <v>A</v>
      </c>
    </row>
    <row r="326" spans="1:20" x14ac:dyDescent="0.25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ref="T326:T389" si="11">IF(AND(N326&gt;=0,N326&lt;=0.4),"A",IF(AND(N326&gt;=0.41,N326&lt;=0.9),"B",IF(AND(N326&gt;=1,N326&lt;=1.7),"C","D")))</f>
        <v>A</v>
      </c>
    </row>
    <row r="327" spans="1:20" x14ac:dyDescent="0.25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 x14ac:dyDescent="0.25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 x14ac:dyDescent="0.25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 x14ac:dyDescent="0.25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 x14ac:dyDescent="0.25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 x14ac:dyDescent="0.25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 x14ac:dyDescent="0.25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 x14ac:dyDescent="0.25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 x14ac:dyDescent="0.25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 x14ac:dyDescent="0.25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 x14ac:dyDescent="0.25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 x14ac:dyDescent="0.25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 x14ac:dyDescent="0.25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 x14ac:dyDescent="0.25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 x14ac:dyDescent="0.25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 x14ac:dyDescent="0.25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 x14ac:dyDescent="0.25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 x14ac:dyDescent="0.25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 x14ac:dyDescent="0.25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 x14ac:dyDescent="0.25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 x14ac:dyDescent="0.25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 x14ac:dyDescent="0.25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 x14ac:dyDescent="0.25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 x14ac:dyDescent="0.25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 x14ac:dyDescent="0.25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 x14ac:dyDescent="0.25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 x14ac:dyDescent="0.25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 x14ac:dyDescent="0.25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 x14ac:dyDescent="0.25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 x14ac:dyDescent="0.25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 x14ac:dyDescent="0.25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 x14ac:dyDescent="0.25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 x14ac:dyDescent="0.25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 x14ac:dyDescent="0.25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 x14ac:dyDescent="0.25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 x14ac:dyDescent="0.25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 x14ac:dyDescent="0.25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 x14ac:dyDescent="0.25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 x14ac:dyDescent="0.25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 x14ac:dyDescent="0.25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 x14ac:dyDescent="0.25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 x14ac:dyDescent="0.25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 x14ac:dyDescent="0.25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 x14ac:dyDescent="0.25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 x14ac:dyDescent="0.25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 x14ac:dyDescent="0.25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 x14ac:dyDescent="0.25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 x14ac:dyDescent="0.25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 x14ac:dyDescent="0.25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 x14ac:dyDescent="0.25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 x14ac:dyDescent="0.25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 x14ac:dyDescent="0.25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 x14ac:dyDescent="0.25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 x14ac:dyDescent="0.25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 x14ac:dyDescent="0.25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 x14ac:dyDescent="0.25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 x14ac:dyDescent="0.25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 x14ac:dyDescent="0.25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 x14ac:dyDescent="0.25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 x14ac:dyDescent="0.25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 x14ac:dyDescent="0.25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 x14ac:dyDescent="0.25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 x14ac:dyDescent="0.25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si="11"/>
        <v>A</v>
      </c>
    </row>
    <row r="390" spans="1:20" x14ac:dyDescent="0.25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ref="T390:T453" si="13">IF(AND(N390&gt;=0,N390&lt;=0.4),"A",IF(AND(N390&gt;=0.41,N390&lt;=0.9),"B",IF(AND(N390&gt;=1,N390&lt;=1.7),"C","D")))</f>
        <v>A</v>
      </c>
    </row>
    <row r="391" spans="1:20" x14ac:dyDescent="0.25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 x14ac:dyDescent="0.25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 x14ac:dyDescent="0.25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 x14ac:dyDescent="0.25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 x14ac:dyDescent="0.25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 x14ac:dyDescent="0.25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 x14ac:dyDescent="0.25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 x14ac:dyDescent="0.25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 x14ac:dyDescent="0.25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 x14ac:dyDescent="0.25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 x14ac:dyDescent="0.25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 x14ac:dyDescent="0.25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 x14ac:dyDescent="0.25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 x14ac:dyDescent="0.25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 x14ac:dyDescent="0.25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 x14ac:dyDescent="0.25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 x14ac:dyDescent="0.25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 x14ac:dyDescent="0.25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 x14ac:dyDescent="0.25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 x14ac:dyDescent="0.25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 x14ac:dyDescent="0.25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 x14ac:dyDescent="0.25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 x14ac:dyDescent="0.25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 x14ac:dyDescent="0.25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 x14ac:dyDescent="0.25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 x14ac:dyDescent="0.25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 x14ac:dyDescent="0.25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 x14ac:dyDescent="0.25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 x14ac:dyDescent="0.25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 x14ac:dyDescent="0.25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 x14ac:dyDescent="0.25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 x14ac:dyDescent="0.25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 x14ac:dyDescent="0.25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 x14ac:dyDescent="0.25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 x14ac:dyDescent="0.25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 x14ac:dyDescent="0.25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 x14ac:dyDescent="0.25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 x14ac:dyDescent="0.25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 x14ac:dyDescent="0.25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 x14ac:dyDescent="0.25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 x14ac:dyDescent="0.25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 x14ac:dyDescent="0.25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 x14ac:dyDescent="0.25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 x14ac:dyDescent="0.25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 x14ac:dyDescent="0.25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 x14ac:dyDescent="0.25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 x14ac:dyDescent="0.25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 x14ac:dyDescent="0.25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 x14ac:dyDescent="0.25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 x14ac:dyDescent="0.25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 x14ac:dyDescent="0.25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 x14ac:dyDescent="0.2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 x14ac:dyDescent="0.25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 x14ac:dyDescent="0.25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 x14ac:dyDescent="0.25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 x14ac:dyDescent="0.25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 x14ac:dyDescent="0.25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 x14ac:dyDescent="0.25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 x14ac:dyDescent="0.25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 x14ac:dyDescent="0.25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 x14ac:dyDescent="0.25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 x14ac:dyDescent="0.25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 x14ac:dyDescent="0.25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si="13"/>
        <v>A</v>
      </c>
    </row>
    <row r="454" spans="1:20" x14ac:dyDescent="0.25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ref="T454:T510" si="15">IF(AND(N454&gt;=0,N454&lt;=0.4),"A",IF(AND(N454&gt;=0.41,N454&lt;=0.9),"B",IF(AND(N454&gt;=1,N454&lt;=1.7),"C","D")))</f>
        <v>A</v>
      </c>
    </row>
    <row r="455" spans="1:20" x14ac:dyDescent="0.25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 x14ac:dyDescent="0.25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 x14ac:dyDescent="0.25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 x14ac:dyDescent="0.25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 x14ac:dyDescent="0.25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 x14ac:dyDescent="0.25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 x14ac:dyDescent="0.25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 x14ac:dyDescent="0.25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 x14ac:dyDescent="0.25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 x14ac:dyDescent="0.25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 x14ac:dyDescent="0.25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 x14ac:dyDescent="0.25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 x14ac:dyDescent="0.25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 x14ac:dyDescent="0.25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 x14ac:dyDescent="0.25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 x14ac:dyDescent="0.25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 x14ac:dyDescent="0.25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 x14ac:dyDescent="0.25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 x14ac:dyDescent="0.25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 x14ac:dyDescent="0.25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 x14ac:dyDescent="0.25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 x14ac:dyDescent="0.25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 x14ac:dyDescent="0.25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 x14ac:dyDescent="0.25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 x14ac:dyDescent="0.25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 x14ac:dyDescent="0.25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 x14ac:dyDescent="0.25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 x14ac:dyDescent="0.25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 x14ac:dyDescent="0.25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 x14ac:dyDescent="0.25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 x14ac:dyDescent="0.25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 x14ac:dyDescent="0.25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 x14ac:dyDescent="0.25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 x14ac:dyDescent="0.25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 x14ac:dyDescent="0.25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 x14ac:dyDescent="0.25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 x14ac:dyDescent="0.25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 x14ac:dyDescent="0.25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 x14ac:dyDescent="0.25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 x14ac:dyDescent="0.25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 x14ac:dyDescent="0.25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 x14ac:dyDescent="0.25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 x14ac:dyDescent="0.25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 x14ac:dyDescent="0.25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 x14ac:dyDescent="0.25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 x14ac:dyDescent="0.25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 x14ac:dyDescent="0.25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 x14ac:dyDescent="0.25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 x14ac:dyDescent="0.25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 x14ac:dyDescent="0.25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 x14ac:dyDescent="0.25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 x14ac:dyDescent="0.25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 x14ac:dyDescent="0.25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 x14ac:dyDescent="0.25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 x14ac:dyDescent="0.25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 x14ac:dyDescent="0.25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5" spans="6:9" x14ac:dyDescent="0.25">
      <c r="F515" s="4" t="s">
        <v>10</v>
      </c>
    </row>
    <row r="516" spans="6:9" x14ac:dyDescent="0.25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K5:K510">
      <formula1>$Q$5:$Q$6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G5:G510 L5:L510">
      <formula1>$P$5:$P$7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6"/>
  <sheetViews>
    <sheetView topLeftCell="F1" zoomScale="80" zoomScaleNormal="80" workbookViewId="0">
      <pane ySplit="3" topLeftCell="A4" activePane="bottomLeft" state="frozen"/>
      <selection pane="bottomLeft" activeCell="Z4" sqref="Z4"/>
    </sheetView>
  </sheetViews>
  <sheetFormatPr defaultRowHeight="15" x14ac:dyDescent="0.2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 x14ac:dyDescent="0.25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29" ht="24.75" customHeight="1" x14ac:dyDescent="0.25">
      <c r="A2" s="83"/>
      <c r="B2" s="83"/>
      <c r="C2" s="83"/>
      <c r="D2" s="83"/>
      <c r="E2" s="83"/>
      <c r="F2" s="83"/>
    </row>
    <row r="3" spans="1:29" ht="144.75" customHeight="1" thickBot="1" x14ac:dyDescent="0.3">
      <c r="A3" s="84" t="s">
        <v>3</v>
      </c>
      <c r="B3" s="86" t="s">
        <v>0</v>
      </c>
      <c r="C3" s="84" t="s">
        <v>4</v>
      </c>
      <c r="D3" s="34" t="s">
        <v>2</v>
      </c>
      <c r="E3" s="8" t="s">
        <v>1</v>
      </c>
      <c r="F3" s="34" t="s">
        <v>6</v>
      </c>
      <c r="G3" s="88" t="s">
        <v>12</v>
      </c>
      <c r="H3" s="89"/>
      <c r="I3" s="89" t="s">
        <v>15</v>
      </c>
      <c r="J3" s="90"/>
      <c r="K3" s="91" t="s">
        <v>17</v>
      </c>
      <c r="L3" s="38" t="s">
        <v>8</v>
      </c>
      <c r="M3" s="57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 x14ac:dyDescent="0.3">
      <c r="A4" s="85"/>
      <c r="B4" s="87"/>
      <c r="C4" s="85"/>
      <c r="D4" s="35"/>
      <c r="E4" s="9"/>
      <c r="F4" s="35"/>
      <c r="G4" s="36" t="s">
        <v>13</v>
      </c>
      <c r="H4" s="15" t="s">
        <v>14</v>
      </c>
      <c r="I4" s="37" t="s">
        <v>16</v>
      </c>
      <c r="J4" s="17" t="s">
        <v>14</v>
      </c>
      <c r="K4" s="92"/>
      <c r="L4" s="39"/>
      <c r="M4" s="58"/>
      <c r="N4" s="13"/>
      <c r="T4" s="32"/>
      <c r="U4" s="44">
        <v>1</v>
      </c>
      <c r="V4" s="45">
        <v>0</v>
      </c>
      <c r="W4" s="45">
        <v>1</v>
      </c>
      <c r="X4" s="45">
        <v>0</v>
      </c>
      <c r="Y4" s="45">
        <v>0</v>
      </c>
      <c r="Z4" s="47">
        <f>V4*100/U4</f>
        <v>0</v>
      </c>
      <c r="AA4" s="47">
        <f>W4*100/U4</f>
        <v>100</v>
      </c>
      <c r="AB4" s="47">
        <f>X4*100/U4</f>
        <v>0</v>
      </c>
      <c r="AC4" s="47">
        <f>Y4*100/U4</f>
        <v>0</v>
      </c>
    </row>
    <row r="5" spans="1:29" ht="60" x14ac:dyDescent="0.25">
      <c r="A5" s="77" t="s">
        <v>83</v>
      </c>
      <c r="B5" s="77" t="s">
        <v>57</v>
      </c>
      <c r="C5" s="77" t="s">
        <v>84</v>
      </c>
      <c r="D5" s="77" t="s">
        <v>73</v>
      </c>
      <c r="E5" s="77">
        <v>1</v>
      </c>
      <c r="F5" s="77">
        <v>4</v>
      </c>
      <c r="G5" s="79">
        <v>1</v>
      </c>
      <c r="H5" s="97" t="s">
        <v>85</v>
      </c>
      <c r="I5" s="79">
        <v>1</v>
      </c>
      <c r="J5" s="95" t="s">
        <v>62</v>
      </c>
      <c r="K5" s="80">
        <v>1</v>
      </c>
      <c r="L5" s="80">
        <v>0</v>
      </c>
      <c r="M5" s="80" t="s">
        <v>7</v>
      </c>
      <c r="N5" s="11">
        <f t="shared" ref="N5:N68" si="0">SUM(G5:M5)/COUNT(G5:M5)</f>
        <v>0.75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B</v>
      </c>
    </row>
    <row r="6" spans="1:29" x14ac:dyDescent="0.25">
      <c r="A6" s="5"/>
      <c r="B6" s="5"/>
      <c r="C6" s="5"/>
      <c r="D6" s="5"/>
      <c r="E6" s="5"/>
      <c r="F6" s="5"/>
      <c r="G6" s="6">
        <v>0</v>
      </c>
      <c r="H6" s="16"/>
      <c r="I6" s="6">
        <v>0</v>
      </c>
      <c r="J6" s="16"/>
      <c r="K6" s="6">
        <v>0</v>
      </c>
      <c r="L6" s="6">
        <v>0</v>
      </c>
      <c r="M6" s="10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9" si="1">IF(AND(N6&gt;=0,N6&lt;=0.4),"A",IF(AND(N6&gt;=0.41,N6&lt;=0.9),"B",IF(AND(N6&gt;=1,N6&lt;=1.7),"C","D")))</f>
        <v>A</v>
      </c>
    </row>
    <row r="7" spans="1:29" x14ac:dyDescent="0.25">
      <c r="A7" s="5"/>
      <c r="B7" s="5"/>
      <c r="C7" s="5"/>
      <c r="D7" s="5"/>
      <c r="E7" s="5"/>
      <c r="F7" s="5"/>
      <c r="G7" s="6">
        <v>0</v>
      </c>
      <c r="H7" s="16"/>
      <c r="I7" s="6">
        <v>0</v>
      </c>
      <c r="J7" s="16"/>
      <c r="K7" s="6">
        <v>0</v>
      </c>
      <c r="L7" s="6">
        <v>0</v>
      </c>
      <c r="M7" s="1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 t="shared" si="1"/>
        <v>A</v>
      </c>
    </row>
    <row r="8" spans="1:29" x14ac:dyDescent="0.25">
      <c r="A8" s="5"/>
      <c r="B8" s="5"/>
      <c r="C8" s="5"/>
      <c r="D8" s="5"/>
      <c r="E8" s="5"/>
      <c r="F8" s="5"/>
      <c r="G8" s="6">
        <v>0</v>
      </c>
      <c r="H8" s="16"/>
      <c r="I8" s="6">
        <v>0</v>
      </c>
      <c r="J8" s="16"/>
      <c r="K8" s="6">
        <v>0</v>
      </c>
      <c r="L8" s="6">
        <v>0</v>
      </c>
      <c r="M8" s="10">
        <v>0</v>
      </c>
      <c r="N8" s="2">
        <f t="shared" si="0"/>
        <v>0</v>
      </c>
      <c r="P8" s="3" t="s">
        <v>7</v>
      </c>
      <c r="Q8" s="3"/>
      <c r="R8" s="3"/>
      <c r="T8" s="32" t="str">
        <f t="shared" si="1"/>
        <v>A</v>
      </c>
    </row>
    <row r="9" spans="1:29" x14ac:dyDescent="0.25">
      <c r="A9" s="5"/>
      <c r="B9" s="5"/>
      <c r="C9" s="5"/>
      <c r="D9" s="5"/>
      <c r="E9" s="5"/>
      <c r="F9" s="5"/>
      <c r="G9" s="6">
        <v>0</v>
      </c>
      <c r="H9" s="16"/>
      <c r="I9" s="6">
        <v>0</v>
      </c>
      <c r="J9" s="16"/>
      <c r="K9" s="6">
        <v>0</v>
      </c>
      <c r="L9" s="6">
        <v>0</v>
      </c>
      <c r="M9" s="10">
        <v>0</v>
      </c>
      <c r="N9" s="2">
        <f t="shared" si="0"/>
        <v>0</v>
      </c>
      <c r="T9" s="32" t="str">
        <f t="shared" si="1"/>
        <v>A</v>
      </c>
    </row>
    <row r="10" spans="1:29" x14ac:dyDescent="0.25">
      <c r="A10" s="5"/>
      <c r="B10" s="5"/>
      <c r="C10" s="5"/>
      <c r="D10" s="5"/>
      <c r="E10" s="5"/>
      <c r="F10" s="5"/>
      <c r="G10" s="6">
        <v>0</v>
      </c>
      <c r="H10" s="16"/>
      <c r="I10" s="6">
        <v>0</v>
      </c>
      <c r="J10" s="16"/>
      <c r="K10" s="6">
        <v>0</v>
      </c>
      <c r="L10" s="6">
        <v>0</v>
      </c>
      <c r="M10" s="10">
        <v>0</v>
      </c>
      <c r="N10" s="2">
        <f t="shared" si="0"/>
        <v>0</v>
      </c>
      <c r="T10" s="32" t="str">
        <f t="shared" si="1"/>
        <v>A</v>
      </c>
    </row>
    <row r="11" spans="1:29" x14ac:dyDescent="0.25">
      <c r="A11" s="5"/>
      <c r="B11" s="5"/>
      <c r="C11" s="5"/>
      <c r="D11" s="5"/>
      <c r="E11" s="5"/>
      <c r="F11" s="5"/>
      <c r="G11" s="6">
        <v>0</v>
      </c>
      <c r="H11" s="16"/>
      <c r="I11" s="6">
        <v>0</v>
      </c>
      <c r="J11" s="16"/>
      <c r="K11" s="6">
        <v>0</v>
      </c>
      <c r="L11" s="6">
        <v>0</v>
      </c>
      <c r="M11" s="10">
        <v>0</v>
      </c>
      <c r="N11" s="2">
        <f t="shared" si="0"/>
        <v>0</v>
      </c>
      <c r="T11" s="32" t="str">
        <f t="shared" si="1"/>
        <v>A</v>
      </c>
    </row>
    <row r="12" spans="1:29" x14ac:dyDescent="0.25">
      <c r="A12" s="5"/>
      <c r="B12" s="5"/>
      <c r="C12" s="5"/>
      <c r="D12" s="5"/>
      <c r="E12" s="5"/>
      <c r="F12" s="5"/>
      <c r="G12" s="6">
        <v>0</v>
      </c>
      <c r="H12" s="16"/>
      <c r="I12" s="6">
        <v>0</v>
      </c>
      <c r="J12" s="16"/>
      <c r="K12" s="6">
        <v>0</v>
      </c>
      <c r="L12" s="6">
        <v>0</v>
      </c>
      <c r="M12" s="10">
        <v>0</v>
      </c>
      <c r="N12" s="2">
        <f t="shared" si="0"/>
        <v>0</v>
      </c>
      <c r="T12" s="32" t="str">
        <f t="shared" si="1"/>
        <v>A</v>
      </c>
    </row>
    <row r="13" spans="1:29" x14ac:dyDescent="0.25">
      <c r="A13" s="5"/>
      <c r="B13" s="5"/>
      <c r="C13" s="5"/>
      <c r="D13" s="5"/>
      <c r="E13" s="5"/>
      <c r="F13" s="5"/>
      <c r="G13" s="6">
        <v>0</v>
      </c>
      <c r="H13" s="16"/>
      <c r="I13" s="6">
        <v>0</v>
      </c>
      <c r="J13" s="16"/>
      <c r="K13" s="6">
        <v>0</v>
      </c>
      <c r="L13" s="6">
        <v>0</v>
      </c>
      <c r="M13" s="10">
        <v>0</v>
      </c>
      <c r="N13" s="2">
        <f t="shared" si="0"/>
        <v>0</v>
      </c>
      <c r="T13" s="32" t="str">
        <f t="shared" si="1"/>
        <v>A</v>
      </c>
    </row>
    <row r="14" spans="1:29" x14ac:dyDescent="0.25">
      <c r="A14" s="5"/>
      <c r="B14" s="5"/>
      <c r="C14" s="5"/>
      <c r="D14" s="5"/>
      <c r="E14" s="5"/>
      <c r="F14" s="5"/>
      <c r="G14" s="6">
        <v>0</v>
      </c>
      <c r="H14" s="16"/>
      <c r="I14" s="6">
        <v>0</v>
      </c>
      <c r="J14" s="16"/>
      <c r="K14" s="6">
        <v>0</v>
      </c>
      <c r="L14" s="6">
        <v>0</v>
      </c>
      <c r="M14" s="10">
        <v>0</v>
      </c>
      <c r="N14" s="2">
        <f t="shared" si="0"/>
        <v>0</v>
      </c>
      <c r="T14" s="32" t="str">
        <f t="shared" si="1"/>
        <v>A</v>
      </c>
    </row>
    <row r="15" spans="1:29" x14ac:dyDescent="0.25">
      <c r="A15" s="5"/>
      <c r="B15" s="5"/>
      <c r="C15" s="5"/>
      <c r="D15" s="5"/>
      <c r="E15" s="5"/>
      <c r="F15" s="5"/>
      <c r="G15" s="6">
        <v>0</v>
      </c>
      <c r="H15" s="16"/>
      <c r="I15" s="6">
        <v>0</v>
      </c>
      <c r="J15" s="16"/>
      <c r="K15" s="6">
        <v>0</v>
      </c>
      <c r="L15" s="6">
        <v>0</v>
      </c>
      <c r="M15" s="10">
        <v>0</v>
      </c>
      <c r="N15" s="2">
        <f t="shared" si="0"/>
        <v>0</v>
      </c>
      <c r="T15" s="32" t="str">
        <f t="shared" si="1"/>
        <v>A</v>
      </c>
    </row>
    <row r="16" spans="1:29" x14ac:dyDescent="0.25">
      <c r="A16" s="5"/>
      <c r="B16" s="5"/>
      <c r="C16" s="5"/>
      <c r="D16" s="5"/>
      <c r="E16" s="5"/>
      <c r="F16" s="5"/>
      <c r="G16" s="6">
        <v>0</v>
      </c>
      <c r="H16" s="16"/>
      <c r="I16" s="6">
        <v>0</v>
      </c>
      <c r="J16" s="16"/>
      <c r="K16" s="6">
        <v>0</v>
      </c>
      <c r="L16" s="6">
        <v>0</v>
      </c>
      <c r="M16" s="10">
        <v>0</v>
      </c>
      <c r="N16" s="2">
        <f t="shared" si="0"/>
        <v>0</v>
      </c>
      <c r="T16" s="32" t="str">
        <f t="shared" si="1"/>
        <v>A</v>
      </c>
    </row>
    <row r="17" spans="1:20" x14ac:dyDescent="0.25">
      <c r="A17" s="5"/>
      <c r="B17" s="5"/>
      <c r="C17" s="5"/>
      <c r="D17" s="5"/>
      <c r="E17" s="5"/>
      <c r="F17" s="5"/>
      <c r="G17" s="6">
        <v>0</v>
      </c>
      <c r="H17" s="16"/>
      <c r="I17" s="6">
        <v>0</v>
      </c>
      <c r="J17" s="16"/>
      <c r="K17" s="6">
        <v>0</v>
      </c>
      <c r="L17" s="6">
        <v>0</v>
      </c>
      <c r="M17" s="10">
        <v>0</v>
      </c>
      <c r="N17" s="2">
        <f t="shared" si="0"/>
        <v>0</v>
      </c>
      <c r="T17" s="32" t="str">
        <f t="shared" si="1"/>
        <v>A</v>
      </c>
    </row>
    <row r="18" spans="1:20" x14ac:dyDescent="0.25">
      <c r="A18" s="5"/>
      <c r="B18" s="5"/>
      <c r="C18" s="5"/>
      <c r="D18" s="5"/>
      <c r="E18" s="5"/>
      <c r="F18" s="5"/>
      <c r="G18" s="6">
        <v>0</v>
      </c>
      <c r="H18" s="16"/>
      <c r="I18" s="6">
        <v>0</v>
      </c>
      <c r="J18" s="16"/>
      <c r="K18" s="6">
        <v>0</v>
      </c>
      <c r="L18" s="6">
        <v>0</v>
      </c>
      <c r="M18" s="10">
        <v>0</v>
      </c>
      <c r="N18" s="2">
        <f t="shared" si="0"/>
        <v>0</v>
      </c>
      <c r="T18" s="32" t="str">
        <f t="shared" si="1"/>
        <v>A</v>
      </c>
    </row>
    <row r="19" spans="1:20" x14ac:dyDescent="0.25">
      <c r="A19" s="5"/>
      <c r="B19" s="5"/>
      <c r="C19" s="5"/>
      <c r="D19" s="5"/>
      <c r="E19" s="5"/>
      <c r="F19" s="5"/>
      <c r="G19" s="6">
        <v>0</v>
      </c>
      <c r="H19" s="16"/>
      <c r="I19" s="6">
        <v>0</v>
      </c>
      <c r="J19" s="16"/>
      <c r="K19" s="6">
        <v>0</v>
      </c>
      <c r="L19" s="6">
        <v>0</v>
      </c>
      <c r="M19" s="10">
        <v>0</v>
      </c>
      <c r="N19" s="2">
        <f t="shared" si="0"/>
        <v>0</v>
      </c>
      <c r="T19" s="32" t="str">
        <f t="shared" si="1"/>
        <v>A</v>
      </c>
    </row>
    <row r="20" spans="1:20" x14ac:dyDescent="0.25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2">
        <f t="shared" si="0"/>
        <v>0</v>
      </c>
      <c r="T20" s="32" t="str">
        <f t="shared" si="1"/>
        <v>A</v>
      </c>
    </row>
    <row r="21" spans="1:20" x14ac:dyDescent="0.25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2">
        <f t="shared" si="0"/>
        <v>0</v>
      </c>
      <c r="T21" s="32" t="str">
        <f t="shared" si="1"/>
        <v>A</v>
      </c>
    </row>
    <row r="22" spans="1:20" x14ac:dyDescent="0.25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2">
        <f t="shared" si="0"/>
        <v>0</v>
      </c>
      <c r="T22" s="32" t="str">
        <f t="shared" si="1"/>
        <v>A</v>
      </c>
    </row>
    <row r="23" spans="1:20" x14ac:dyDescent="0.25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2">
        <f t="shared" si="0"/>
        <v>0</v>
      </c>
      <c r="T23" s="32" t="str">
        <f t="shared" si="1"/>
        <v>A</v>
      </c>
    </row>
    <row r="24" spans="1:20" x14ac:dyDescent="0.25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2">
        <f t="shared" si="0"/>
        <v>0</v>
      </c>
      <c r="T24" s="32" t="str">
        <f t="shared" si="1"/>
        <v>A</v>
      </c>
    </row>
    <row r="25" spans="1:20" x14ac:dyDescent="0.25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2">
        <f t="shared" si="0"/>
        <v>0</v>
      </c>
      <c r="T25" s="32" t="str">
        <f t="shared" si="1"/>
        <v>A</v>
      </c>
    </row>
    <row r="26" spans="1:20" x14ac:dyDescent="0.25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2">
        <f t="shared" si="0"/>
        <v>0</v>
      </c>
      <c r="T26" s="32" t="str">
        <f t="shared" si="1"/>
        <v>A</v>
      </c>
    </row>
    <row r="27" spans="1:20" x14ac:dyDescent="0.25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 t="shared" si="1"/>
        <v>A</v>
      </c>
    </row>
    <row r="28" spans="1:20" x14ac:dyDescent="0.25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 x14ac:dyDescent="0.25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 x14ac:dyDescent="0.25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 x14ac:dyDescent="0.25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 x14ac:dyDescent="0.25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 x14ac:dyDescent="0.25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 x14ac:dyDescent="0.25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 x14ac:dyDescent="0.25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 x14ac:dyDescent="0.25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 x14ac:dyDescent="0.25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 x14ac:dyDescent="0.25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 x14ac:dyDescent="0.25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 x14ac:dyDescent="0.25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 x14ac:dyDescent="0.25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 x14ac:dyDescent="0.25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 x14ac:dyDescent="0.25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 x14ac:dyDescent="0.25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 x14ac:dyDescent="0.25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 x14ac:dyDescent="0.25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 x14ac:dyDescent="0.25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 x14ac:dyDescent="0.25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 x14ac:dyDescent="0.25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 x14ac:dyDescent="0.25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 x14ac:dyDescent="0.25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 x14ac:dyDescent="0.25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 x14ac:dyDescent="0.25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 x14ac:dyDescent="0.25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 x14ac:dyDescent="0.25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 x14ac:dyDescent="0.25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 x14ac:dyDescent="0.25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 x14ac:dyDescent="0.25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 x14ac:dyDescent="0.25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 x14ac:dyDescent="0.25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 x14ac:dyDescent="0.25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 x14ac:dyDescent="0.25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 x14ac:dyDescent="0.25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 x14ac:dyDescent="0.25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 x14ac:dyDescent="0.25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 x14ac:dyDescent="0.25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 x14ac:dyDescent="0.25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 x14ac:dyDescent="0.25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 x14ac:dyDescent="0.25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si="1"/>
        <v>A</v>
      </c>
    </row>
    <row r="70" spans="1:20" x14ac:dyDescent="0.25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ref="T70:T133" si="3">IF(AND(N70&gt;=0,N70&lt;=0.4),"A",IF(AND(N70&gt;=0.41,N70&lt;=0.9),"B",IF(AND(N70&gt;=1,N70&lt;=1.7),"C","D")))</f>
        <v>A</v>
      </c>
    </row>
    <row r="71" spans="1:20" x14ac:dyDescent="0.25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 x14ac:dyDescent="0.25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 x14ac:dyDescent="0.25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 x14ac:dyDescent="0.25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 x14ac:dyDescent="0.25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 x14ac:dyDescent="0.25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 x14ac:dyDescent="0.25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 x14ac:dyDescent="0.25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 x14ac:dyDescent="0.25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 x14ac:dyDescent="0.25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 x14ac:dyDescent="0.25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 x14ac:dyDescent="0.25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 x14ac:dyDescent="0.25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 x14ac:dyDescent="0.25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 x14ac:dyDescent="0.25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 x14ac:dyDescent="0.25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 x14ac:dyDescent="0.25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 x14ac:dyDescent="0.25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 x14ac:dyDescent="0.25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 x14ac:dyDescent="0.25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 x14ac:dyDescent="0.25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 x14ac:dyDescent="0.25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 x14ac:dyDescent="0.25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 x14ac:dyDescent="0.25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 x14ac:dyDescent="0.25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 x14ac:dyDescent="0.25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 x14ac:dyDescent="0.25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 x14ac:dyDescent="0.25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 x14ac:dyDescent="0.25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 x14ac:dyDescent="0.25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 x14ac:dyDescent="0.25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 x14ac:dyDescent="0.25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 x14ac:dyDescent="0.25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 x14ac:dyDescent="0.25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 x14ac:dyDescent="0.25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 x14ac:dyDescent="0.25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 x14ac:dyDescent="0.25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 x14ac:dyDescent="0.25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 x14ac:dyDescent="0.25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 x14ac:dyDescent="0.25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 x14ac:dyDescent="0.25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 x14ac:dyDescent="0.25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 x14ac:dyDescent="0.25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 x14ac:dyDescent="0.25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 x14ac:dyDescent="0.25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 x14ac:dyDescent="0.25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 x14ac:dyDescent="0.25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 x14ac:dyDescent="0.25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 x14ac:dyDescent="0.25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 x14ac:dyDescent="0.25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 x14ac:dyDescent="0.25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 x14ac:dyDescent="0.25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 x14ac:dyDescent="0.25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 x14ac:dyDescent="0.25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 x14ac:dyDescent="0.25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 x14ac:dyDescent="0.25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 x14ac:dyDescent="0.25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 x14ac:dyDescent="0.25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 x14ac:dyDescent="0.25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 x14ac:dyDescent="0.25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 x14ac:dyDescent="0.25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 x14ac:dyDescent="0.25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 x14ac:dyDescent="0.25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si="3"/>
        <v>A</v>
      </c>
    </row>
    <row r="134" spans="1:20" x14ac:dyDescent="0.25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ref="T134:T197" si="5">IF(AND(N134&gt;=0,N134&lt;=0.4),"A",IF(AND(N134&gt;=0.41,N134&lt;=0.9),"B",IF(AND(N134&gt;=1,N134&lt;=1.7),"C","D")))</f>
        <v>A</v>
      </c>
    </row>
    <row r="135" spans="1:20" x14ac:dyDescent="0.25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 x14ac:dyDescent="0.25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 x14ac:dyDescent="0.25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 x14ac:dyDescent="0.25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 x14ac:dyDescent="0.25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 x14ac:dyDescent="0.25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 x14ac:dyDescent="0.25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 x14ac:dyDescent="0.25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 x14ac:dyDescent="0.25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 x14ac:dyDescent="0.25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 x14ac:dyDescent="0.25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 x14ac:dyDescent="0.25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 x14ac:dyDescent="0.25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 x14ac:dyDescent="0.25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 x14ac:dyDescent="0.25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 x14ac:dyDescent="0.25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 x14ac:dyDescent="0.25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 x14ac:dyDescent="0.25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 x14ac:dyDescent="0.25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 x14ac:dyDescent="0.25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 x14ac:dyDescent="0.25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 x14ac:dyDescent="0.25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 x14ac:dyDescent="0.25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 x14ac:dyDescent="0.25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 x14ac:dyDescent="0.25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 x14ac:dyDescent="0.25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 x14ac:dyDescent="0.25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 x14ac:dyDescent="0.25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 x14ac:dyDescent="0.25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 x14ac:dyDescent="0.25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 x14ac:dyDescent="0.25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 x14ac:dyDescent="0.25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 x14ac:dyDescent="0.25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 x14ac:dyDescent="0.25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 x14ac:dyDescent="0.25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 x14ac:dyDescent="0.25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 x14ac:dyDescent="0.25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 x14ac:dyDescent="0.25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 x14ac:dyDescent="0.25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 x14ac:dyDescent="0.25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 x14ac:dyDescent="0.25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 x14ac:dyDescent="0.25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 x14ac:dyDescent="0.25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 x14ac:dyDescent="0.25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 x14ac:dyDescent="0.25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 x14ac:dyDescent="0.25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 x14ac:dyDescent="0.25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 x14ac:dyDescent="0.25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 x14ac:dyDescent="0.25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 x14ac:dyDescent="0.25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 x14ac:dyDescent="0.25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 x14ac:dyDescent="0.25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 x14ac:dyDescent="0.25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 x14ac:dyDescent="0.25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 x14ac:dyDescent="0.25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 x14ac:dyDescent="0.25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 x14ac:dyDescent="0.25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 x14ac:dyDescent="0.25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 x14ac:dyDescent="0.25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 x14ac:dyDescent="0.25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 x14ac:dyDescent="0.25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 x14ac:dyDescent="0.25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 x14ac:dyDescent="0.25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si="5"/>
        <v>A</v>
      </c>
    </row>
    <row r="198" spans="1:20" x14ac:dyDescent="0.25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ref="T198:T261" si="7">IF(AND(N198&gt;=0,N198&lt;=0.4),"A",IF(AND(N198&gt;=0.41,N198&lt;=0.9),"B",IF(AND(N198&gt;=1,N198&lt;=1.7),"C","D")))</f>
        <v>A</v>
      </c>
    </row>
    <row r="199" spans="1:20" x14ac:dyDescent="0.25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 x14ac:dyDescent="0.25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 x14ac:dyDescent="0.25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 x14ac:dyDescent="0.25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 x14ac:dyDescent="0.25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 x14ac:dyDescent="0.25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 x14ac:dyDescent="0.25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 x14ac:dyDescent="0.25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 x14ac:dyDescent="0.25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 x14ac:dyDescent="0.25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 x14ac:dyDescent="0.25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 x14ac:dyDescent="0.25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 x14ac:dyDescent="0.25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 x14ac:dyDescent="0.25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 x14ac:dyDescent="0.25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 x14ac:dyDescent="0.25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 x14ac:dyDescent="0.25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 x14ac:dyDescent="0.25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 x14ac:dyDescent="0.25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 x14ac:dyDescent="0.25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 x14ac:dyDescent="0.25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 x14ac:dyDescent="0.25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 x14ac:dyDescent="0.25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 x14ac:dyDescent="0.25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 x14ac:dyDescent="0.25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 x14ac:dyDescent="0.25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 x14ac:dyDescent="0.25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 x14ac:dyDescent="0.25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 x14ac:dyDescent="0.25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 x14ac:dyDescent="0.25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 x14ac:dyDescent="0.25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 x14ac:dyDescent="0.25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 x14ac:dyDescent="0.25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 x14ac:dyDescent="0.25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 x14ac:dyDescent="0.25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 x14ac:dyDescent="0.25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 x14ac:dyDescent="0.25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 x14ac:dyDescent="0.25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 x14ac:dyDescent="0.25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 x14ac:dyDescent="0.25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 x14ac:dyDescent="0.25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 x14ac:dyDescent="0.25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 x14ac:dyDescent="0.25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 x14ac:dyDescent="0.25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 x14ac:dyDescent="0.25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 x14ac:dyDescent="0.25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 x14ac:dyDescent="0.25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 x14ac:dyDescent="0.25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 x14ac:dyDescent="0.25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 x14ac:dyDescent="0.25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 x14ac:dyDescent="0.25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 x14ac:dyDescent="0.25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 x14ac:dyDescent="0.25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 x14ac:dyDescent="0.25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 x14ac:dyDescent="0.25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 x14ac:dyDescent="0.25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 x14ac:dyDescent="0.25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 x14ac:dyDescent="0.25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 x14ac:dyDescent="0.25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 x14ac:dyDescent="0.25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 x14ac:dyDescent="0.25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 x14ac:dyDescent="0.25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 x14ac:dyDescent="0.25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si="7"/>
        <v>A</v>
      </c>
    </row>
    <row r="262" spans="1:20" x14ac:dyDescent="0.25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ref="T262:T325" si="9">IF(AND(N262&gt;=0,N262&lt;=0.4),"A",IF(AND(N262&gt;=0.41,N262&lt;=0.9),"B",IF(AND(N262&gt;=1,N262&lt;=1.7),"C","D")))</f>
        <v>A</v>
      </c>
    </row>
    <row r="263" spans="1:20" x14ac:dyDescent="0.25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 x14ac:dyDescent="0.25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 x14ac:dyDescent="0.25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 x14ac:dyDescent="0.25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 x14ac:dyDescent="0.25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 x14ac:dyDescent="0.25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 x14ac:dyDescent="0.25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 x14ac:dyDescent="0.25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 x14ac:dyDescent="0.25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 x14ac:dyDescent="0.25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 x14ac:dyDescent="0.25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 x14ac:dyDescent="0.25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 x14ac:dyDescent="0.25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 x14ac:dyDescent="0.25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 x14ac:dyDescent="0.25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 x14ac:dyDescent="0.25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 x14ac:dyDescent="0.25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 x14ac:dyDescent="0.25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 x14ac:dyDescent="0.25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 x14ac:dyDescent="0.25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 x14ac:dyDescent="0.25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 x14ac:dyDescent="0.25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 x14ac:dyDescent="0.25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 x14ac:dyDescent="0.25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 x14ac:dyDescent="0.25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 x14ac:dyDescent="0.25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 x14ac:dyDescent="0.25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 x14ac:dyDescent="0.25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 x14ac:dyDescent="0.25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 x14ac:dyDescent="0.25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 x14ac:dyDescent="0.25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 x14ac:dyDescent="0.25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 x14ac:dyDescent="0.25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 x14ac:dyDescent="0.25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 x14ac:dyDescent="0.25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 x14ac:dyDescent="0.25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 x14ac:dyDescent="0.25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 x14ac:dyDescent="0.25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 x14ac:dyDescent="0.25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 x14ac:dyDescent="0.25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 x14ac:dyDescent="0.25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 x14ac:dyDescent="0.25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 x14ac:dyDescent="0.25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 x14ac:dyDescent="0.25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 x14ac:dyDescent="0.25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 x14ac:dyDescent="0.25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 x14ac:dyDescent="0.25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 x14ac:dyDescent="0.25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 x14ac:dyDescent="0.25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 x14ac:dyDescent="0.25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 x14ac:dyDescent="0.25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 x14ac:dyDescent="0.25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 x14ac:dyDescent="0.25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 x14ac:dyDescent="0.25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 x14ac:dyDescent="0.25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 x14ac:dyDescent="0.25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 x14ac:dyDescent="0.25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 x14ac:dyDescent="0.25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 x14ac:dyDescent="0.25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 x14ac:dyDescent="0.25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 x14ac:dyDescent="0.25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 x14ac:dyDescent="0.25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 x14ac:dyDescent="0.25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si="9"/>
        <v>A</v>
      </c>
    </row>
    <row r="326" spans="1:20" x14ac:dyDescent="0.25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ref="T326:T389" si="11">IF(AND(N326&gt;=0,N326&lt;=0.4),"A",IF(AND(N326&gt;=0.41,N326&lt;=0.9),"B",IF(AND(N326&gt;=1,N326&lt;=1.7),"C","D")))</f>
        <v>A</v>
      </c>
    </row>
    <row r="327" spans="1:20" x14ac:dyDescent="0.25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 x14ac:dyDescent="0.25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 x14ac:dyDescent="0.25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 x14ac:dyDescent="0.25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 x14ac:dyDescent="0.25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 x14ac:dyDescent="0.25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 x14ac:dyDescent="0.25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 x14ac:dyDescent="0.25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 x14ac:dyDescent="0.25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 x14ac:dyDescent="0.25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 x14ac:dyDescent="0.25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 x14ac:dyDescent="0.25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 x14ac:dyDescent="0.25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 x14ac:dyDescent="0.25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 x14ac:dyDescent="0.25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 x14ac:dyDescent="0.25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 x14ac:dyDescent="0.25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 x14ac:dyDescent="0.25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 x14ac:dyDescent="0.25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 x14ac:dyDescent="0.25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 x14ac:dyDescent="0.25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 x14ac:dyDescent="0.25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 x14ac:dyDescent="0.25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 x14ac:dyDescent="0.25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 x14ac:dyDescent="0.25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 x14ac:dyDescent="0.25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 x14ac:dyDescent="0.25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 x14ac:dyDescent="0.25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 x14ac:dyDescent="0.25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 x14ac:dyDescent="0.25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 x14ac:dyDescent="0.25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 x14ac:dyDescent="0.25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 x14ac:dyDescent="0.25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 x14ac:dyDescent="0.25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 x14ac:dyDescent="0.25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 x14ac:dyDescent="0.25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 x14ac:dyDescent="0.25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 x14ac:dyDescent="0.25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 x14ac:dyDescent="0.25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 x14ac:dyDescent="0.25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 x14ac:dyDescent="0.25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 x14ac:dyDescent="0.25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 x14ac:dyDescent="0.25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 x14ac:dyDescent="0.25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 x14ac:dyDescent="0.25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 x14ac:dyDescent="0.25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 x14ac:dyDescent="0.25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 x14ac:dyDescent="0.25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 x14ac:dyDescent="0.25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 x14ac:dyDescent="0.25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 x14ac:dyDescent="0.25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 x14ac:dyDescent="0.25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 x14ac:dyDescent="0.25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 x14ac:dyDescent="0.25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 x14ac:dyDescent="0.25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 x14ac:dyDescent="0.25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 x14ac:dyDescent="0.25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 x14ac:dyDescent="0.25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 x14ac:dyDescent="0.25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 x14ac:dyDescent="0.25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 x14ac:dyDescent="0.25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 x14ac:dyDescent="0.25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 x14ac:dyDescent="0.25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si="11"/>
        <v>A</v>
      </c>
    </row>
    <row r="390" spans="1:20" x14ac:dyDescent="0.25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ref="T390:T453" si="13">IF(AND(N390&gt;=0,N390&lt;=0.4),"A",IF(AND(N390&gt;=0.41,N390&lt;=0.9),"B",IF(AND(N390&gt;=1,N390&lt;=1.7),"C","D")))</f>
        <v>A</v>
      </c>
    </row>
    <row r="391" spans="1:20" x14ac:dyDescent="0.25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 x14ac:dyDescent="0.25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 x14ac:dyDescent="0.25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 x14ac:dyDescent="0.25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 x14ac:dyDescent="0.25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 x14ac:dyDescent="0.25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 x14ac:dyDescent="0.25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 x14ac:dyDescent="0.25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 x14ac:dyDescent="0.25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 x14ac:dyDescent="0.25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 x14ac:dyDescent="0.25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 x14ac:dyDescent="0.25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 x14ac:dyDescent="0.25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 x14ac:dyDescent="0.25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 x14ac:dyDescent="0.25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 x14ac:dyDescent="0.25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 x14ac:dyDescent="0.25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 x14ac:dyDescent="0.25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 x14ac:dyDescent="0.25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 x14ac:dyDescent="0.25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 x14ac:dyDescent="0.25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 x14ac:dyDescent="0.25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 x14ac:dyDescent="0.25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 x14ac:dyDescent="0.25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 x14ac:dyDescent="0.25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 x14ac:dyDescent="0.25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 x14ac:dyDescent="0.25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 x14ac:dyDescent="0.25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 x14ac:dyDescent="0.25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 x14ac:dyDescent="0.25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 x14ac:dyDescent="0.25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 x14ac:dyDescent="0.25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 x14ac:dyDescent="0.25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 x14ac:dyDescent="0.25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 x14ac:dyDescent="0.25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 x14ac:dyDescent="0.25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 x14ac:dyDescent="0.25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 x14ac:dyDescent="0.25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 x14ac:dyDescent="0.25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 x14ac:dyDescent="0.25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 x14ac:dyDescent="0.25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 x14ac:dyDescent="0.25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 x14ac:dyDescent="0.25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 x14ac:dyDescent="0.25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 x14ac:dyDescent="0.25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 x14ac:dyDescent="0.25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 x14ac:dyDescent="0.25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 x14ac:dyDescent="0.25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 x14ac:dyDescent="0.25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 x14ac:dyDescent="0.25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 x14ac:dyDescent="0.25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 x14ac:dyDescent="0.2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 x14ac:dyDescent="0.25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 x14ac:dyDescent="0.25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 x14ac:dyDescent="0.25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 x14ac:dyDescent="0.25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 x14ac:dyDescent="0.25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 x14ac:dyDescent="0.25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 x14ac:dyDescent="0.25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 x14ac:dyDescent="0.25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 x14ac:dyDescent="0.25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 x14ac:dyDescent="0.25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 x14ac:dyDescent="0.25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si="13"/>
        <v>A</v>
      </c>
    </row>
    <row r="454" spans="1:20" x14ac:dyDescent="0.25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ref="T454:T510" si="15">IF(AND(N454&gt;=0,N454&lt;=0.4),"A",IF(AND(N454&gt;=0.41,N454&lt;=0.9),"B",IF(AND(N454&gt;=1,N454&lt;=1.7),"C","D")))</f>
        <v>A</v>
      </c>
    </row>
    <row r="455" spans="1:20" x14ac:dyDescent="0.25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 x14ac:dyDescent="0.25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 x14ac:dyDescent="0.25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 x14ac:dyDescent="0.25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 x14ac:dyDescent="0.25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 x14ac:dyDescent="0.25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 x14ac:dyDescent="0.25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 x14ac:dyDescent="0.25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 x14ac:dyDescent="0.25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 x14ac:dyDescent="0.25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 x14ac:dyDescent="0.25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 x14ac:dyDescent="0.25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 x14ac:dyDescent="0.25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 x14ac:dyDescent="0.25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 x14ac:dyDescent="0.25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 x14ac:dyDescent="0.25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 x14ac:dyDescent="0.25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 x14ac:dyDescent="0.25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 x14ac:dyDescent="0.25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 x14ac:dyDescent="0.25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 x14ac:dyDescent="0.25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 x14ac:dyDescent="0.25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 x14ac:dyDescent="0.25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 x14ac:dyDescent="0.25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 x14ac:dyDescent="0.25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 x14ac:dyDescent="0.25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 x14ac:dyDescent="0.25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 x14ac:dyDescent="0.25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 x14ac:dyDescent="0.25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 x14ac:dyDescent="0.25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 x14ac:dyDescent="0.25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 x14ac:dyDescent="0.25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 x14ac:dyDescent="0.25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 x14ac:dyDescent="0.25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 x14ac:dyDescent="0.25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 x14ac:dyDescent="0.25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 x14ac:dyDescent="0.25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 x14ac:dyDescent="0.25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 x14ac:dyDescent="0.25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 x14ac:dyDescent="0.25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 x14ac:dyDescent="0.25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 x14ac:dyDescent="0.25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 x14ac:dyDescent="0.25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 x14ac:dyDescent="0.25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 x14ac:dyDescent="0.25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 x14ac:dyDescent="0.25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 x14ac:dyDescent="0.25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 x14ac:dyDescent="0.25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 x14ac:dyDescent="0.25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 x14ac:dyDescent="0.25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 x14ac:dyDescent="0.25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 x14ac:dyDescent="0.25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 x14ac:dyDescent="0.25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 x14ac:dyDescent="0.25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 x14ac:dyDescent="0.25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 x14ac:dyDescent="0.25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5" spans="6:9" x14ac:dyDescent="0.25">
      <c r="F515" s="4" t="s">
        <v>10</v>
      </c>
    </row>
    <row r="516" spans="6:9" x14ac:dyDescent="0.25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G5:G510 L5:L510">
      <formula1>$P$5:$P$7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K5:K510">
      <formula1>$Q$5:$Q$6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6"/>
  <sheetViews>
    <sheetView topLeftCell="G1" zoomScale="80" zoomScaleNormal="80" workbookViewId="0">
      <pane ySplit="3" topLeftCell="A4" activePane="bottomLeft" state="frozen"/>
      <selection pane="bottomLeft" activeCell="M14" sqref="M14"/>
    </sheetView>
  </sheetViews>
  <sheetFormatPr defaultRowHeight="15" x14ac:dyDescent="0.2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 x14ac:dyDescent="0.25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29" ht="24.75" customHeight="1" x14ac:dyDescent="0.25">
      <c r="A2" s="83"/>
      <c r="B2" s="83"/>
      <c r="C2" s="83"/>
      <c r="D2" s="83"/>
      <c r="E2" s="83"/>
      <c r="F2" s="83"/>
    </row>
    <row r="3" spans="1:29" ht="144.75" customHeight="1" thickBot="1" x14ac:dyDescent="0.3">
      <c r="A3" s="84" t="s">
        <v>3</v>
      </c>
      <c r="B3" s="86" t="s">
        <v>0</v>
      </c>
      <c r="C3" s="84" t="s">
        <v>4</v>
      </c>
      <c r="D3" s="34" t="s">
        <v>2</v>
      </c>
      <c r="E3" s="8" t="s">
        <v>1</v>
      </c>
      <c r="F3" s="34" t="s">
        <v>6</v>
      </c>
      <c r="G3" s="88" t="s">
        <v>12</v>
      </c>
      <c r="H3" s="89"/>
      <c r="I3" s="89" t="s">
        <v>15</v>
      </c>
      <c r="J3" s="90"/>
      <c r="K3" s="91" t="s">
        <v>17</v>
      </c>
      <c r="L3" s="38" t="s">
        <v>8</v>
      </c>
      <c r="M3" s="57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 x14ac:dyDescent="0.3">
      <c r="A4" s="85"/>
      <c r="B4" s="87"/>
      <c r="C4" s="85"/>
      <c r="D4" s="35"/>
      <c r="E4" s="9"/>
      <c r="F4" s="35"/>
      <c r="G4" s="36" t="s">
        <v>13</v>
      </c>
      <c r="H4" s="15" t="s">
        <v>14</v>
      </c>
      <c r="I4" s="37" t="s">
        <v>16</v>
      </c>
      <c r="J4" s="17" t="s">
        <v>14</v>
      </c>
      <c r="K4" s="92"/>
      <c r="L4" s="39"/>
      <c r="M4" s="58"/>
      <c r="N4" s="13"/>
      <c r="T4" s="43"/>
      <c r="U4" s="44">
        <v>1</v>
      </c>
      <c r="V4" s="45">
        <v>0</v>
      </c>
      <c r="W4" s="45">
        <v>1</v>
      </c>
      <c r="X4" s="45">
        <v>0</v>
      </c>
      <c r="Y4" s="45">
        <v>0</v>
      </c>
      <c r="Z4" s="47">
        <f>V4*100/U4</f>
        <v>0</v>
      </c>
      <c r="AA4" s="47">
        <f>W4*100/U4</f>
        <v>100</v>
      </c>
      <c r="AB4" s="47">
        <f>X4*100/U4</f>
        <v>0</v>
      </c>
      <c r="AC4" s="47">
        <f>Y4*100/U4</f>
        <v>0</v>
      </c>
    </row>
    <row r="5" spans="1:29" ht="60" x14ac:dyDescent="0.25">
      <c r="A5" s="77" t="s">
        <v>23</v>
      </c>
      <c r="B5" s="77" t="s">
        <v>57</v>
      </c>
      <c r="C5" s="77" t="s">
        <v>82</v>
      </c>
      <c r="D5" s="77" t="s">
        <v>73</v>
      </c>
      <c r="E5" s="77">
        <v>11</v>
      </c>
      <c r="F5" s="77">
        <v>13</v>
      </c>
      <c r="G5" s="79">
        <v>2</v>
      </c>
      <c r="H5" s="81" t="s">
        <v>74</v>
      </c>
      <c r="I5" s="79" t="s">
        <v>7</v>
      </c>
      <c r="J5" s="81"/>
      <c r="K5" s="80">
        <v>0</v>
      </c>
      <c r="L5" s="80">
        <v>2</v>
      </c>
      <c r="M5" s="80">
        <v>1</v>
      </c>
      <c r="N5" s="11">
        <f t="shared" ref="N5:N68" si="0">SUM(G5:M5)/COUNT(G5:M5)</f>
        <v>1.25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C</v>
      </c>
    </row>
    <row r="6" spans="1:29" x14ac:dyDescent="0.25">
      <c r="A6" s="5"/>
      <c r="B6" s="5"/>
      <c r="C6" s="5"/>
      <c r="D6" s="5"/>
      <c r="E6" s="5"/>
      <c r="F6" s="5"/>
      <c r="G6" s="6">
        <v>0</v>
      </c>
      <c r="H6" s="16"/>
      <c r="I6" s="6">
        <v>0</v>
      </c>
      <c r="J6" s="16"/>
      <c r="K6" s="6">
        <v>0</v>
      </c>
      <c r="L6" s="6">
        <v>0</v>
      </c>
      <c r="M6" s="10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9" si="1">IF(AND(N6&gt;=0,N6&lt;=0.4),"A",IF(AND(N6&gt;=0.41,N6&lt;=0.9),"B",IF(AND(N6&gt;=1,N6&lt;=1.7),"C","D")))</f>
        <v>A</v>
      </c>
    </row>
    <row r="7" spans="1:29" x14ac:dyDescent="0.25">
      <c r="A7" s="5"/>
      <c r="B7" s="5"/>
      <c r="C7" s="5"/>
      <c r="D7" s="5"/>
      <c r="E7" s="5"/>
      <c r="F7" s="5"/>
      <c r="G7" s="6">
        <v>0</v>
      </c>
      <c r="H7" s="16"/>
      <c r="I7" s="6">
        <v>0</v>
      </c>
      <c r="J7" s="16"/>
      <c r="K7" s="6">
        <v>0</v>
      </c>
      <c r="L7" s="6">
        <v>0</v>
      </c>
      <c r="M7" s="1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 t="shared" si="1"/>
        <v>A</v>
      </c>
    </row>
    <row r="8" spans="1:29" x14ac:dyDescent="0.25">
      <c r="A8" s="5"/>
      <c r="B8" s="5"/>
      <c r="C8" s="5"/>
      <c r="D8" s="5"/>
      <c r="E8" s="5"/>
      <c r="F8" s="5"/>
      <c r="G8" s="6">
        <v>0</v>
      </c>
      <c r="H8" s="16"/>
      <c r="I8" s="6">
        <v>0</v>
      </c>
      <c r="J8" s="16"/>
      <c r="K8" s="6">
        <v>0</v>
      </c>
      <c r="L8" s="6">
        <v>0</v>
      </c>
      <c r="M8" s="10">
        <v>0</v>
      </c>
      <c r="N8" s="2">
        <f t="shared" si="0"/>
        <v>0</v>
      </c>
      <c r="P8" s="3" t="s">
        <v>7</v>
      </c>
      <c r="Q8" s="3"/>
      <c r="R8" s="3"/>
      <c r="T8" s="32" t="str">
        <f t="shared" si="1"/>
        <v>A</v>
      </c>
    </row>
    <row r="9" spans="1:29" x14ac:dyDescent="0.25">
      <c r="A9" s="5"/>
      <c r="B9" s="5"/>
      <c r="C9" s="5"/>
      <c r="D9" s="5"/>
      <c r="E9" s="5"/>
      <c r="F9" s="5"/>
      <c r="G9" s="6">
        <v>0</v>
      </c>
      <c r="H9" s="16"/>
      <c r="I9" s="6">
        <v>0</v>
      </c>
      <c r="J9" s="16"/>
      <c r="K9" s="6">
        <v>0</v>
      </c>
      <c r="L9" s="6">
        <v>0</v>
      </c>
      <c r="M9" s="10">
        <v>0</v>
      </c>
      <c r="N9" s="2">
        <f t="shared" si="0"/>
        <v>0</v>
      </c>
      <c r="T9" s="32" t="str">
        <f t="shared" si="1"/>
        <v>A</v>
      </c>
    </row>
    <row r="10" spans="1:29" x14ac:dyDescent="0.25">
      <c r="A10" s="5"/>
      <c r="B10" s="5"/>
      <c r="C10" s="5"/>
      <c r="D10" s="5"/>
      <c r="E10" s="5"/>
      <c r="F10" s="5"/>
      <c r="G10" s="6">
        <v>0</v>
      </c>
      <c r="H10" s="16"/>
      <c r="I10" s="6">
        <v>0</v>
      </c>
      <c r="J10" s="16"/>
      <c r="K10" s="6">
        <v>0</v>
      </c>
      <c r="L10" s="6">
        <v>0</v>
      </c>
      <c r="M10" s="10">
        <v>0</v>
      </c>
      <c r="N10" s="2">
        <f t="shared" si="0"/>
        <v>0</v>
      </c>
      <c r="T10" s="32" t="str">
        <f t="shared" si="1"/>
        <v>A</v>
      </c>
    </row>
    <row r="11" spans="1:29" x14ac:dyDescent="0.25">
      <c r="A11" s="5"/>
      <c r="B11" s="5"/>
      <c r="C11" s="5"/>
      <c r="D11" s="5"/>
      <c r="E11" s="5"/>
      <c r="F11" s="5"/>
      <c r="G11" s="6">
        <v>0</v>
      </c>
      <c r="H11" s="16"/>
      <c r="I11" s="6">
        <v>0</v>
      </c>
      <c r="J11" s="16"/>
      <c r="K11" s="6">
        <v>0</v>
      </c>
      <c r="L11" s="6">
        <v>0</v>
      </c>
      <c r="M11" s="10">
        <v>0</v>
      </c>
      <c r="N11" s="2">
        <f t="shared" si="0"/>
        <v>0</v>
      </c>
      <c r="T11" s="32" t="str">
        <f t="shared" si="1"/>
        <v>A</v>
      </c>
    </row>
    <row r="12" spans="1:29" x14ac:dyDescent="0.25">
      <c r="A12" s="5"/>
      <c r="B12" s="5"/>
      <c r="C12" s="5"/>
      <c r="D12" s="5"/>
      <c r="E12" s="5"/>
      <c r="F12" s="5"/>
      <c r="G12" s="6">
        <v>0</v>
      </c>
      <c r="H12" s="16"/>
      <c r="I12" s="6">
        <v>0</v>
      </c>
      <c r="J12" s="16"/>
      <c r="K12" s="6">
        <v>0</v>
      </c>
      <c r="L12" s="6">
        <v>0</v>
      </c>
      <c r="M12" s="10">
        <v>0</v>
      </c>
      <c r="N12" s="2">
        <f t="shared" si="0"/>
        <v>0</v>
      </c>
      <c r="T12" s="32" t="str">
        <f t="shared" si="1"/>
        <v>A</v>
      </c>
    </row>
    <row r="13" spans="1:29" x14ac:dyDescent="0.25">
      <c r="A13" s="5"/>
      <c r="B13" s="5"/>
      <c r="C13" s="5"/>
      <c r="D13" s="5"/>
      <c r="E13" s="5"/>
      <c r="F13" s="5"/>
      <c r="G13" s="6">
        <v>0</v>
      </c>
      <c r="H13" s="16"/>
      <c r="I13" s="6">
        <v>0</v>
      </c>
      <c r="J13" s="16"/>
      <c r="K13" s="6">
        <v>0</v>
      </c>
      <c r="L13" s="6">
        <v>0</v>
      </c>
      <c r="M13" s="10">
        <v>0</v>
      </c>
      <c r="N13" s="2">
        <f t="shared" si="0"/>
        <v>0</v>
      </c>
      <c r="T13" s="32" t="str">
        <f t="shared" si="1"/>
        <v>A</v>
      </c>
    </row>
    <row r="14" spans="1:29" x14ac:dyDescent="0.25">
      <c r="A14" s="5"/>
      <c r="B14" s="5"/>
      <c r="C14" s="5"/>
      <c r="D14" s="5"/>
      <c r="E14" s="5"/>
      <c r="F14" s="5"/>
      <c r="G14" s="6">
        <v>0</v>
      </c>
      <c r="H14" s="16"/>
      <c r="I14" s="6">
        <v>0</v>
      </c>
      <c r="J14" s="16"/>
      <c r="K14" s="6">
        <v>0</v>
      </c>
      <c r="L14" s="6">
        <v>0</v>
      </c>
      <c r="M14" s="10">
        <v>0</v>
      </c>
      <c r="N14" s="2">
        <f t="shared" si="0"/>
        <v>0</v>
      </c>
      <c r="T14" s="32" t="str">
        <f t="shared" si="1"/>
        <v>A</v>
      </c>
    </row>
    <row r="15" spans="1:29" x14ac:dyDescent="0.25">
      <c r="A15" s="5"/>
      <c r="B15" s="5"/>
      <c r="C15" s="5"/>
      <c r="D15" s="5"/>
      <c r="E15" s="5"/>
      <c r="F15" s="5"/>
      <c r="G15" s="6">
        <v>0</v>
      </c>
      <c r="H15" s="16"/>
      <c r="I15" s="6">
        <v>0</v>
      </c>
      <c r="J15" s="16"/>
      <c r="K15" s="6">
        <v>0</v>
      </c>
      <c r="L15" s="6">
        <v>0</v>
      </c>
      <c r="M15" s="10">
        <v>0</v>
      </c>
      <c r="N15" s="2">
        <f t="shared" si="0"/>
        <v>0</v>
      </c>
      <c r="T15" s="32" t="str">
        <f t="shared" si="1"/>
        <v>A</v>
      </c>
    </row>
    <row r="16" spans="1:29" x14ac:dyDescent="0.25">
      <c r="A16" s="5"/>
      <c r="B16" s="5"/>
      <c r="C16" s="5"/>
      <c r="D16" s="5"/>
      <c r="E16" s="5"/>
      <c r="F16" s="5"/>
      <c r="G16" s="6">
        <v>0</v>
      </c>
      <c r="H16" s="16"/>
      <c r="I16" s="6">
        <v>0</v>
      </c>
      <c r="J16" s="16"/>
      <c r="K16" s="6">
        <v>0</v>
      </c>
      <c r="L16" s="6">
        <v>0</v>
      </c>
      <c r="M16" s="10">
        <v>0</v>
      </c>
      <c r="N16" s="2">
        <f t="shared" si="0"/>
        <v>0</v>
      </c>
      <c r="T16" s="32" t="str">
        <f t="shared" si="1"/>
        <v>A</v>
      </c>
    </row>
    <row r="17" spans="1:20" x14ac:dyDescent="0.25">
      <c r="A17" s="5"/>
      <c r="B17" s="5"/>
      <c r="C17" s="5"/>
      <c r="D17" s="5"/>
      <c r="E17" s="5"/>
      <c r="F17" s="5"/>
      <c r="G17" s="6">
        <v>0</v>
      </c>
      <c r="H17" s="16"/>
      <c r="I17" s="6">
        <v>0</v>
      </c>
      <c r="J17" s="16"/>
      <c r="K17" s="6">
        <v>0</v>
      </c>
      <c r="L17" s="6">
        <v>0</v>
      </c>
      <c r="M17" s="10">
        <v>0</v>
      </c>
      <c r="N17" s="2">
        <f t="shared" si="0"/>
        <v>0</v>
      </c>
      <c r="T17" s="32" t="str">
        <f t="shared" si="1"/>
        <v>A</v>
      </c>
    </row>
    <row r="18" spans="1:20" x14ac:dyDescent="0.25">
      <c r="A18" s="5"/>
      <c r="B18" s="5"/>
      <c r="C18" s="5"/>
      <c r="D18" s="5"/>
      <c r="E18" s="5"/>
      <c r="F18" s="5"/>
      <c r="G18" s="6">
        <v>0</v>
      </c>
      <c r="H18" s="16"/>
      <c r="I18" s="6">
        <v>0</v>
      </c>
      <c r="J18" s="16"/>
      <c r="K18" s="6">
        <v>0</v>
      </c>
      <c r="L18" s="6">
        <v>0</v>
      </c>
      <c r="M18" s="10">
        <v>0</v>
      </c>
      <c r="N18" s="2">
        <f t="shared" si="0"/>
        <v>0</v>
      </c>
      <c r="T18" s="32" t="str">
        <f t="shared" si="1"/>
        <v>A</v>
      </c>
    </row>
    <row r="19" spans="1:20" x14ac:dyDescent="0.25">
      <c r="A19" s="5"/>
      <c r="B19" s="5"/>
      <c r="C19" s="5"/>
      <c r="D19" s="5"/>
      <c r="E19" s="5"/>
      <c r="F19" s="5"/>
      <c r="G19" s="6">
        <v>0</v>
      </c>
      <c r="H19" s="16"/>
      <c r="I19" s="6">
        <v>0</v>
      </c>
      <c r="J19" s="16"/>
      <c r="K19" s="6">
        <v>0</v>
      </c>
      <c r="L19" s="6">
        <v>0</v>
      </c>
      <c r="M19" s="10">
        <v>0</v>
      </c>
      <c r="N19" s="2">
        <f t="shared" si="0"/>
        <v>0</v>
      </c>
      <c r="T19" s="32" t="str">
        <f t="shared" si="1"/>
        <v>A</v>
      </c>
    </row>
    <row r="20" spans="1:20" x14ac:dyDescent="0.25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2">
        <f t="shared" si="0"/>
        <v>0</v>
      </c>
      <c r="T20" s="32" t="str">
        <f t="shared" si="1"/>
        <v>A</v>
      </c>
    </row>
    <row r="21" spans="1:20" x14ac:dyDescent="0.25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2">
        <f t="shared" si="0"/>
        <v>0</v>
      </c>
      <c r="T21" s="32" t="str">
        <f t="shared" si="1"/>
        <v>A</v>
      </c>
    </row>
    <row r="22" spans="1:20" x14ac:dyDescent="0.25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2">
        <f t="shared" si="0"/>
        <v>0</v>
      </c>
      <c r="T22" s="32" t="str">
        <f t="shared" si="1"/>
        <v>A</v>
      </c>
    </row>
    <row r="23" spans="1:20" x14ac:dyDescent="0.25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2">
        <f t="shared" si="0"/>
        <v>0</v>
      </c>
      <c r="T23" s="32" t="str">
        <f t="shared" si="1"/>
        <v>A</v>
      </c>
    </row>
    <row r="24" spans="1:20" x14ac:dyDescent="0.25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2">
        <f t="shared" si="0"/>
        <v>0</v>
      </c>
      <c r="T24" s="32" t="str">
        <f t="shared" si="1"/>
        <v>A</v>
      </c>
    </row>
    <row r="25" spans="1:20" x14ac:dyDescent="0.25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2">
        <f t="shared" si="0"/>
        <v>0</v>
      </c>
      <c r="T25" s="32" t="str">
        <f t="shared" si="1"/>
        <v>A</v>
      </c>
    </row>
    <row r="26" spans="1:20" x14ac:dyDescent="0.25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2">
        <f t="shared" si="0"/>
        <v>0</v>
      </c>
      <c r="T26" s="32" t="str">
        <f t="shared" si="1"/>
        <v>A</v>
      </c>
    </row>
    <row r="27" spans="1:20" x14ac:dyDescent="0.25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 t="shared" si="1"/>
        <v>A</v>
      </c>
    </row>
    <row r="28" spans="1:20" x14ac:dyDescent="0.25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 x14ac:dyDescent="0.25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 x14ac:dyDescent="0.25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 x14ac:dyDescent="0.25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 x14ac:dyDescent="0.25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 x14ac:dyDescent="0.25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 x14ac:dyDescent="0.25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 x14ac:dyDescent="0.25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 x14ac:dyDescent="0.25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 x14ac:dyDescent="0.25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 x14ac:dyDescent="0.25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 x14ac:dyDescent="0.25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 x14ac:dyDescent="0.25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 x14ac:dyDescent="0.25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 x14ac:dyDescent="0.25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 x14ac:dyDescent="0.25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 x14ac:dyDescent="0.25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 x14ac:dyDescent="0.25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 x14ac:dyDescent="0.25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 x14ac:dyDescent="0.25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 x14ac:dyDescent="0.25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 x14ac:dyDescent="0.25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 x14ac:dyDescent="0.25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 x14ac:dyDescent="0.25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 x14ac:dyDescent="0.25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 x14ac:dyDescent="0.25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 x14ac:dyDescent="0.25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 x14ac:dyDescent="0.25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 x14ac:dyDescent="0.25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 x14ac:dyDescent="0.25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 x14ac:dyDescent="0.25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 x14ac:dyDescent="0.25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 x14ac:dyDescent="0.25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 x14ac:dyDescent="0.25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 x14ac:dyDescent="0.25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 x14ac:dyDescent="0.25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 x14ac:dyDescent="0.25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 x14ac:dyDescent="0.25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 x14ac:dyDescent="0.25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 x14ac:dyDescent="0.25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 x14ac:dyDescent="0.25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 x14ac:dyDescent="0.25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si="1"/>
        <v>A</v>
      </c>
    </row>
    <row r="70" spans="1:20" x14ac:dyDescent="0.25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ref="T70:T133" si="3">IF(AND(N70&gt;=0,N70&lt;=0.4),"A",IF(AND(N70&gt;=0.41,N70&lt;=0.9),"B",IF(AND(N70&gt;=1,N70&lt;=1.7),"C","D")))</f>
        <v>A</v>
      </c>
    </row>
    <row r="71" spans="1:20" x14ac:dyDescent="0.25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 x14ac:dyDescent="0.25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 x14ac:dyDescent="0.25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 x14ac:dyDescent="0.25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 x14ac:dyDescent="0.25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 x14ac:dyDescent="0.25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 x14ac:dyDescent="0.25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 x14ac:dyDescent="0.25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 x14ac:dyDescent="0.25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 x14ac:dyDescent="0.25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 x14ac:dyDescent="0.25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 x14ac:dyDescent="0.25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 x14ac:dyDescent="0.25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 x14ac:dyDescent="0.25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 x14ac:dyDescent="0.25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 x14ac:dyDescent="0.25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 x14ac:dyDescent="0.25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 x14ac:dyDescent="0.25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 x14ac:dyDescent="0.25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 x14ac:dyDescent="0.25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 x14ac:dyDescent="0.25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 x14ac:dyDescent="0.25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 x14ac:dyDescent="0.25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 x14ac:dyDescent="0.25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 x14ac:dyDescent="0.25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 x14ac:dyDescent="0.25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 x14ac:dyDescent="0.25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 x14ac:dyDescent="0.25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 x14ac:dyDescent="0.25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 x14ac:dyDescent="0.25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 x14ac:dyDescent="0.25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 x14ac:dyDescent="0.25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 x14ac:dyDescent="0.25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 x14ac:dyDescent="0.25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 x14ac:dyDescent="0.25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 x14ac:dyDescent="0.25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 x14ac:dyDescent="0.25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 x14ac:dyDescent="0.25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 x14ac:dyDescent="0.25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 x14ac:dyDescent="0.25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 x14ac:dyDescent="0.25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 x14ac:dyDescent="0.25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 x14ac:dyDescent="0.25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 x14ac:dyDescent="0.25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 x14ac:dyDescent="0.25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 x14ac:dyDescent="0.25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 x14ac:dyDescent="0.25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 x14ac:dyDescent="0.25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 x14ac:dyDescent="0.25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 x14ac:dyDescent="0.25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 x14ac:dyDescent="0.25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 x14ac:dyDescent="0.25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 x14ac:dyDescent="0.25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 x14ac:dyDescent="0.25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 x14ac:dyDescent="0.25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 x14ac:dyDescent="0.25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 x14ac:dyDescent="0.25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 x14ac:dyDescent="0.25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 x14ac:dyDescent="0.25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 x14ac:dyDescent="0.25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 x14ac:dyDescent="0.25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 x14ac:dyDescent="0.25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 x14ac:dyDescent="0.25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si="3"/>
        <v>A</v>
      </c>
    </row>
    <row r="134" spans="1:20" x14ac:dyDescent="0.25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ref="T134:T197" si="5">IF(AND(N134&gt;=0,N134&lt;=0.4),"A",IF(AND(N134&gt;=0.41,N134&lt;=0.9),"B",IF(AND(N134&gt;=1,N134&lt;=1.7),"C","D")))</f>
        <v>A</v>
      </c>
    </row>
    <row r="135" spans="1:20" x14ac:dyDescent="0.25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 x14ac:dyDescent="0.25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 x14ac:dyDescent="0.25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 x14ac:dyDescent="0.25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 x14ac:dyDescent="0.25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 x14ac:dyDescent="0.25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 x14ac:dyDescent="0.25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 x14ac:dyDescent="0.25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 x14ac:dyDescent="0.25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 x14ac:dyDescent="0.25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 x14ac:dyDescent="0.25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 x14ac:dyDescent="0.25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 x14ac:dyDescent="0.25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 x14ac:dyDescent="0.25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 x14ac:dyDescent="0.25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 x14ac:dyDescent="0.25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 x14ac:dyDescent="0.25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 x14ac:dyDescent="0.25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 x14ac:dyDescent="0.25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 x14ac:dyDescent="0.25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 x14ac:dyDescent="0.25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 x14ac:dyDescent="0.25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 x14ac:dyDescent="0.25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 x14ac:dyDescent="0.25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 x14ac:dyDescent="0.25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 x14ac:dyDescent="0.25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 x14ac:dyDescent="0.25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 x14ac:dyDescent="0.25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 x14ac:dyDescent="0.25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 x14ac:dyDescent="0.25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 x14ac:dyDescent="0.25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 x14ac:dyDescent="0.25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 x14ac:dyDescent="0.25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 x14ac:dyDescent="0.25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 x14ac:dyDescent="0.25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 x14ac:dyDescent="0.25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 x14ac:dyDescent="0.25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 x14ac:dyDescent="0.25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 x14ac:dyDescent="0.25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 x14ac:dyDescent="0.25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 x14ac:dyDescent="0.25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 x14ac:dyDescent="0.25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 x14ac:dyDescent="0.25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 x14ac:dyDescent="0.25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 x14ac:dyDescent="0.25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 x14ac:dyDescent="0.25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 x14ac:dyDescent="0.25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 x14ac:dyDescent="0.25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 x14ac:dyDescent="0.25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 x14ac:dyDescent="0.25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 x14ac:dyDescent="0.25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 x14ac:dyDescent="0.25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 x14ac:dyDescent="0.25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 x14ac:dyDescent="0.25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 x14ac:dyDescent="0.25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 x14ac:dyDescent="0.25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 x14ac:dyDescent="0.25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 x14ac:dyDescent="0.25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 x14ac:dyDescent="0.25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 x14ac:dyDescent="0.25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 x14ac:dyDescent="0.25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 x14ac:dyDescent="0.25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 x14ac:dyDescent="0.25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si="5"/>
        <v>A</v>
      </c>
    </row>
    <row r="198" spans="1:20" x14ac:dyDescent="0.25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ref="T198:T261" si="7">IF(AND(N198&gt;=0,N198&lt;=0.4),"A",IF(AND(N198&gt;=0.41,N198&lt;=0.9),"B",IF(AND(N198&gt;=1,N198&lt;=1.7),"C","D")))</f>
        <v>A</v>
      </c>
    </row>
    <row r="199" spans="1:20" x14ac:dyDescent="0.25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 x14ac:dyDescent="0.25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 x14ac:dyDescent="0.25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 x14ac:dyDescent="0.25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 x14ac:dyDescent="0.25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 x14ac:dyDescent="0.25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 x14ac:dyDescent="0.25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 x14ac:dyDescent="0.25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 x14ac:dyDescent="0.25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 x14ac:dyDescent="0.25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 x14ac:dyDescent="0.25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 x14ac:dyDescent="0.25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 x14ac:dyDescent="0.25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 x14ac:dyDescent="0.25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 x14ac:dyDescent="0.25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 x14ac:dyDescent="0.25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 x14ac:dyDescent="0.25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 x14ac:dyDescent="0.25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 x14ac:dyDescent="0.25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 x14ac:dyDescent="0.25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 x14ac:dyDescent="0.25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 x14ac:dyDescent="0.25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 x14ac:dyDescent="0.25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 x14ac:dyDescent="0.25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 x14ac:dyDescent="0.25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 x14ac:dyDescent="0.25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 x14ac:dyDescent="0.25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 x14ac:dyDescent="0.25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 x14ac:dyDescent="0.25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 x14ac:dyDescent="0.25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 x14ac:dyDescent="0.25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 x14ac:dyDescent="0.25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 x14ac:dyDescent="0.25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 x14ac:dyDescent="0.25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 x14ac:dyDescent="0.25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 x14ac:dyDescent="0.25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 x14ac:dyDescent="0.25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 x14ac:dyDescent="0.25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 x14ac:dyDescent="0.25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 x14ac:dyDescent="0.25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 x14ac:dyDescent="0.25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 x14ac:dyDescent="0.25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 x14ac:dyDescent="0.25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 x14ac:dyDescent="0.25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 x14ac:dyDescent="0.25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 x14ac:dyDescent="0.25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 x14ac:dyDescent="0.25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 x14ac:dyDescent="0.25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 x14ac:dyDescent="0.25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 x14ac:dyDescent="0.25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 x14ac:dyDescent="0.25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 x14ac:dyDescent="0.25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 x14ac:dyDescent="0.25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 x14ac:dyDescent="0.25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 x14ac:dyDescent="0.25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 x14ac:dyDescent="0.25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 x14ac:dyDescent="0.25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 x14ac:dyDescent="0.25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 x14ac:dyDescent="0.25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 x14ac:dyDescent="0.25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 x14ac:dyDescent="0.25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 x14ac:dyDescent="0.25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 x14ac:dyDescent="0.25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si="7"/>
        <v>A</v>
      </c>
    </row>
    <row r="262" spans="1:20" x14ac:dyDescent="0.25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ref="T262:T325" si="9">IF(AND(N262&gt;=0,N262&lt;=0.4),"A",IF(AND(N262&gt;=0.41,N262&lt;=0.9),"B",IF(AND(N262&gt;=1,N262&lt;=1.7),"C","D")))</f>
        <v>A</v>
      </c>
    </row>
    <row r="263" spans="1:20" x14ac:dyDescent="0.25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 x14ac:dyDescent="0.25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 x14ac:dyDescent="0.25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 x14ac:dyDescent="0.25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 x14ac:dyDescent="0.25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 x14ac:dyDescent="0.25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 x14ac:dyDescent="0.25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 x14ac:dyDescent="0.25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 x14ac:dyDescent="0.25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 x14ac:dyDescent="0.25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 x14ac:dyDescent="0.25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 x14ac:dyDescent="0.25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 x14ac:dyDescent="0.25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 x14ac:dyDescent="0.25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 x14ac:dyDescent="0.25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 x14ac:dyDescent="0.25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 x14ac:dyDescent="0.25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 x14ac:dyDescent="0.25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 x14ac:dyDescent="0.25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 x14ac:dyDescent="0.25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 x14ac:dyDescent="0.25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 x14ac:dyDescent="0.25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 x14ac:dyDescent="0.25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 x14ac:dyDescent="0.25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 x14ac:dyDescent="0.25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 x14ac:dyDescent="0.25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 x14ac:dyDescent="0.25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 x14ac:dyDescent="0.25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 x14ac:dyDescent="0.25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 x14ac:dyDescent="0.25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 x14ac:dyDescent="0.25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 x14ac:dyDescent="0.25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 x14ac:dyDescent="0.25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 x14ac:dyDescent="0.25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 x14ac:dyDescent="0.25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 x14ac:dyDescent="0.25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 x14ac:dyDescent="0.25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 x14ac:dyDescent="0.25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 x14ac:dyDescent="0.25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 x14ac:dyDescent="0.25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 x14ac:dyDescent="0.25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 x14ac:dyDescent="0.25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 x14ac:dyDescent="0.25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 x14ac:dyDescent="0.25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 x14ac:dyDescent="0.25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 x14ac:dyDescent="0.25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 x14ac:dyDescent="0.25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 x14ac:dyDescent="0.25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 x14ac:dyDescent="0.25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 x14ac:dyDescent="0.25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 x14ac:dyDescent="0.25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 x14ac:dyDescent="0.25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 x14ac:dyDescent="0.25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 x14ac:dyDescent="0.25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 x14ac:dyDescent="0.25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 x14ac:dyDescent="0.25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 x14ac:dyDescent="0.25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 x14ac:dyDescent="0.25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 x14ac:dyDescent="0.25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 x14ac:dyDescent="0.25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 x14ac:dyDescent="0.25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 x14ac:dyDescent="0.25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 x14ac:dyDescent="0.25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si="9"/>
        <v>A</v>
      </c>
    </row>
    <row r="326" spans="1:20" x14ac:dyDescent="0.25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ref="T326:T389" si="11">IF(AND(N326&gt;=0,N326&lt;=0.4),"A",IF(AND(N326&gt;=0.41,N326&lt;=0.9),"B",IF(AND(N326&gt;=1,N326&lt;=1.7),"C","D")))</f>
        <v>A</v>
      </c>
    </row>
    <row r="327" spans="1:20" x14ac:dyDescent="0.25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 x14ac:dyDescent="0.25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 x14ac:dyDescent="0.25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 x14ac:dyDescent="0.25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 x14ac:dyDescent="0.25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 x14ac:dyDescent="0.25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 x14ac:dyDescent="0.25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 x14ac:dyDescent="0.25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 x14ac:dyDescent="0.25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 x14ac:dyDescent="0.25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 x14ac:dyDescent="0.25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 x14ac:dyDescent="0.25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 x14ac:dyDescent="0.25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 x14ac:dyDescent="0.25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 x14ac:dyDescent="0.25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 x14ac:dyDescent="0.25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 x14ac:dyDescent="0.25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 x14ac:dyDescent="0.25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 x14ac:dyDescent="0.25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 x14ac:dyDescent="0.25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 x14ac:dyDescent="0.25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 x14ac:dyDescent="0.25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 x14ac:dyDescent="0.25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 x14ac:dyDescent="0.25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 x14ac:dyDescent="0.25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 x14ac:dyDescent="0.25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 x14ac:dyDescent="0.25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 x14ac:dyDescent="0.25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 x14ac:dyDescent="0.25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 x14ac:dyDescent="0.25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 x14ac:dyDescent="0.25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 x14ac:dyDescent="0.25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 x14ac:dyDescent="0.25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 x14ac:dyDescent="0.25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 x14ac:dyDescent="0.25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 x14ac:dyDescent="0.25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 x14ac:dyDescent="0.25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 x14ac:dyDescent="0.25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 x14ac:dyDescent="0.25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 x14ac:dyDescent="0.25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 x14ac:dyDescent="0.25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 x14ac:dyDescent="0.25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 x14ac:dyDescent="0.25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 x14ac:dyDescent="0.25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 x14ac:dyDescent="0.25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 x14ac:dyDescent="0.25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 x14ac:dyDescent="0.25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 x14ac:dyDescent="0.25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 x14ac:dyDescent="0.25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 x14ac:dyDescent="0.25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 x14ac:dyDescent="0.25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 x14ac:dyDescent="0.25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 x14ac:dyDescent="0.25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 x14ac:dyDescent="0.25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 x14ac:dyDescent="0.25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 x14ac:dyDescent="0.25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 x14ac:dyDescent="0.25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 x14ac:dyDescent="0.25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 x14ac:dyDescent="0.25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 x14ac:dyDescent="0.25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 x14ac:dyDescent="0.25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 x14ac:dyDescent="0.25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 x14ac:dyDescent="0.25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si="11"/>
        <v>A</v>
      </c>
    </row>
    <row r="390" spans="1:20" x14ac:dyDescent="0.25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ref="T390:T453" si="13">IF(AND(N390&gt;=0,N390&lt;=0.4),"A",IF(AND(N390&gt;=0.41,N390&lt;=0.9),"B",IF(AND(N390&gt;=1,N390&lt;=1.7),"C","D")))</f>
        <v>A</v>
      </c>
    </row>
    <row r="391" spans="1:20" x14ac:dyDescent="0.25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 x14ac:dyDescent="0.25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 x14ac:dyDescent="0.25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 x14ac:dyDescent="0.25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 x14ac:dyDescent="0.25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 x14ac:dyDescent="0.25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 x14ac:dyDescent="0.25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 x14ac:dyDescent="0.25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 x14ac:dyDescent="0.25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 x14ac:dyDescent="0.25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 x14ac:dyDescent="0.25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 x14ac:dyDescent="0.25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 x14ac:dyDescent="0.25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 x14ac:dyDescent="0.25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 x14ac:dyDescent="0.25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 x14ac:dyDescent="0.25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 x14ac:dyDescent="0.25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 x14ac:dyDescent="0.25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 x14ac:dyDescent="0.25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 x14ac:dyDescent="0.25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 x14ac:dyDescent="0.25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 x14ac:dyDescent="0.25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 x14ac:dyDescent="0.25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 x14ac:dyDescent="0.25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 x14ac:dyDescent="0.25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 x14ac:dyDescent="0.25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 x14ac:dyDescent="0.25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 x14ac:dyDescent="0.25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 x14ac:dyDescent="0.25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 x14ac:dyDescent="0.25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 x14ac:dyDescent="0.25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 x14ac:dyDescent="0.25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 x14ac:dyDescent="0.25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 x14ac:dyDescent="0.25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 x14ac:dyDescent="0.25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 x14ac:dyDescent="0.25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 x14ac:dyDescent="0.25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 x14ac:dyDescent="0.25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 x14ac:dyDescent="0.25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 x14ac:dyDescent="0.25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 x14ac:dyDescent="0.25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 x14ac:dyDescent="0.25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 x14ac:dyDescent="0.25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 x14ac:dyDescent="0.25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 x14ac:dyDescent="0.25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 x14ac:dyDescent="0.25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 x14ac:dyDescent="0.25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 x14ac:dyDescent="0.25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 x14ac:dyDescent="0.25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 x14ac:dyDescent="0.25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 x14ac:dyDescent="0.25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 x14ac:dyDescent="0.2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 x14ac:dyDescent="0.25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 x14ac:dyDescent="0.25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 x14ac:dyDescent="0.25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 x14ac:dyDescent="0.25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 x14ac:dyDescent="0.25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 x14ac:dyDescent="0.25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 x14ac:dyDescent="0.25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 x14ac:dyDescent="0.25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 x14ac:dyDescent="0.25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 x14ac:dyDescent="0.25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 x14ac:dyDescent="0.25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si="13"/>
        <v>A</v>
      </c>
    </row>
    <row r="454" spans="1:20" x14ac:dyDescent="0.25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ref="T454:T510" si="15">IF(AND(N454&gt;=0,N454&lt;=0.4),"A",IF(AND(N454&gt;=0.41,N454&lt;=0.9),"B",IF(AND(N454&gt;=1,N454&lt;=1.7),"C","D")))</f>
        <v>A</v>
      </c>
    </row>
    <row r="455" spans="1:20" x14ac:dyDescent="0.25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 x14ac:dyDescent="0.25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 x14ac:dyDescent="0.25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 x14ac:dyDescent="0.25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 x14ac:dyDescent="0.25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 x14ac:dyDescent="0.25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 x14ac:dyDescent="0.25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 x14ac:dyDescent="0.25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 x14ac:dyDescent="0.25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 x14ac:dyDescent="0.25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 x14ac:dyDescent="0.25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 x14ac:dyDescent="0.25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 x14ac:dyDescent="0.25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 x14ac:dyDescent="0.25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 x14ac:dyDescent="0.25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 x14ac:dyDescent="0.25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 x14ac:dyDescent="0.25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 x14ac:dyDescent="0.25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 x14ac:dyDescent="0.25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 x14ac:dyDescent="0.25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 x14ac:dyDescent="0.25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 x14ac:dyDescent="0.25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 x14ac:dyDescent="0.25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 x14ac:dyDescent="0.25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 x14ac:dyDescent="0.25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 x14ac:dyDescent="0.25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 x14ac:dyDescent="0.25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 x14ac:dyDescent="0.25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 x14ac:dyDescent="0.25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 x14ac:dyDescent="0.25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 x14ac:dyDescent="0.25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 x14ac:dyDescent="0.25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 x14ac:dyDescent="0.25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 x14ac:dyDescent="0.25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 x14ac:dyDescent="0.25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 x14ac:dyDescent="0.25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 x14ac:dyDescent="0.25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 x14ac:dyDescent="0.25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 x14ac:dyDescent="0.25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 x14ac:dyDescent="0.25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 x14ac:dyDescent="0.25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 x14ac:dyDescent="0.25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 x14ac:dyDescent="0.25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 x14ac:dyDescent="0.25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 x14ac:dyDescent="0.25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 x14ac:dyDescent="0.25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 x14ac:dyDescent="0.25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 x14ac:dyDescent="0.25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 x14ac:dyDescent="0.25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 x14ac:dyDescent="0.25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 x14ac:dyDescent="0.25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 x14ac:dyDescent="0.25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 x14ac:dyDescent="0.25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 x14ac:dyDescent="0.25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 x14ac:dyDescent="0.25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 x14ac:dyDescent="0.25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5" spans="6:9" x14ac:dyDescent="0.25">
      <c r="F515" s="4" t="s">
        <v>10</v>
      </c>
    </row>
    <row r="516" spans="6:9" x14ac:dyDescent="0.25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K5:K510">
      <formula1>$Q$5:$Q$6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G5:G510 L5:L510">
      <formula1>$P$5:$P$7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6"/>
  <sheetViews>
    <sheetView topLeftCell="B1" zoomScale="80" zoomScaleNormal="80" workbookViewId="0">
      <pane ySplit="3" topLeftCell="A4" activePane="bottomLeft" state="frozen"/>
      <selection pane="bottomLeft" activeCell="Z4" sqref="Z4"/>
    </sheetView>
  </sheetViews>
  <sheetFormatPr defaultRowHeight="15" x14ac:dyDescent="0.2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 x14ac:dyDescent="0.25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29" ht="24.75" customHeight="1" x14ac:dyDescent="0.25">
      <c r="A2" s="83"/>
      <c r="B2" s="83"/>
      <c r="C2" s="83"/>
      <c r="D2" s="83"/>
      <c r="E2" s="83"/>
      <c r="F2" s="83"/>
    </row>
    <row r="3" spans="1:29" ht="144.75" customHeight="1" thickBot="1" x14ac:dyDescent="0.3">
      <c r="A3" s="84" t="s">
        <v>3</v>
      </c>
      <c r="B3" s="86" t="s">
        <v>0</v>
      </c>
      <c r="C3" s="84" t="s">
        <v>4</v>
      </c>
      <c r="D3" s="34" t="s">
        <v>2</v>
      </c>
      <c r="E3" s="8" t="s">
        <v>1</v>
      </c>
      <c r="F3" s="34" t="s">
        <v>6</v>
      </c>
      <c r="G3" s="88" t="s">
        <v>12</v>
      </c>
      <c r="H3" s="89"/>
      <c r="I3" s="89" t="s">
        <v>15</v>
      </c>
      <c r="J3" s="90"/>
      <c r="K3" s="91" t="s">
        <v>17</v>
      </c>
      <c r="L3" s="38" t="s">
        <v>8</v>
      </c>
      <c r="M3" s="57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 x14ac:dyDescent="0.3">
      <c r="A4" s="85"/>
      <c r="B4" s="87"/>
      <c r="C4" s="85"/>
      <c r="D4" s="35"/>
      <c r="E4" s="9"/>
      <c r="F4" s="35"/>
      <c r="G4" s="36" t="s">
        <v>13</v>
      </c>
      <c r="H4" s="15" t="s">
        <v>14</v>
      </c>
      <c r="I4" s="37" t="s">
        <v>16</v>
      </c>
      <c r="J4" s="17" t="s">
        <v>14</v>
      </c>
      <c r="K4" s="92"/>
      <c r="L4" s="39"/>
      <c r="M4" s="58"/>
      <c r="N4" s="13"/>
      <c r="T4" s="43"/>
      <c r="U4" s="44">
        <v>1</v>
      </c>
      <c r="V4" s="45">
        <v>0</v>
      </c>
      <c r="W4" s="45">
        <v>0</v>
      </c>
      <c r="X4" s="45">
        <v>1</v>
      </c>
      <c r="Y4" s="45">
        <v>0</v>
      </c>
      <c r="Z4" s="47">
        <f>V4*100/U4</f>
        <v>0</v>
      </c>
      <c r="AA4" s="47">
        <f>W4*100/U4</f>
        <v>0</v>
      </c>
      <c r="AB4" s="47">
        <f>X4*100/U4</f>
        <v>100</v>
      </c>
      <c r="AC4" s="47">
        <f>Y4*100/U4</f>
        <v>0</v>
      </c>
    </row>
    <row r="5" spans="1:29" ht="60" x14ac:dyDescent="0.25">
      <c r="A5" s="77" t="s">
        <v>81</v>
      </c>
      <c r="B5" s="77" t="s">
        <v>57</v>
      </c>
      <c r="C5" s="77" t="s">
        <v>82</v>
      </c>
      <c r="D5" s="77" t="s">
        <v>73</v>
      </c>
      <c r="E5" s="77">
        <v>11</v>
      </c>
      <c r="F5" s="77">
        <v>5</v>
      </c>
      <c r="G5" s="79">
        <v>2</v>
      </c>
      <c r="H5" s="81" t="s">
        <v>74</v>
      </c>
      <c r="I5" s="79" t="s">
        <v>7</v>
      </c>
      <c r="J5" s="81" t="s">
        <v>74</v>
      </c>
      <c r="K5" s="80">
        <v>0</v>
      </c>
      <c r="L5" s="80">
        <v>2</v>
      </c>
      <c r="M5" s="80">
        <v>0</v>
      </c>
      <c r="N5" s="11">
        <f t="shared" ref="N5:N68" si="0">SUM(G5:M5)/COUNT(G5:M5)</f>
        <v>1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C</v>
      </c>
    </row>
    <row r="6" spans="1:29" x14ac:dyDescent="0.25">
      <c r="A6" s="5"/>
      <c r="B6" s="5"/>
      <c r="C6" s="5"/>
      <c r="D6" s="5"/>
      <c r="E6" s="5"/>
      <c r="F6" s="5"/>
      <c r="G6" s="6">
        <v>0</v>
      </c>
      <c r="H6" s="16"/>
      <c r="I6" s="6">
        <v>0</v>
      </c>
      <c r="J6" s="16"/>
      <c r="K6" s="6">
        <v>0</v>
      </c>
      <c r="L6" s="6">
        <v>0</v>
      </c>
      <c r="M6" s="10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9" si="1">IF(AND(N6&gt;=0,N6&lt;=0.4),"A",IF(AND(N6&gt;=0.41,N6&lt;=0.9),"B",IF(AND(N6&gt;=1,N6&lt;=1.7),"C","D")))</f>
        <v>A</v>
      </c>
    </row>
    <row r="7" spans="1:29" x14ac:dyDescent="0.25">
      <c r="A7" s="5"/>
      <c r="B7" s="5"/>
      <c r="C7" s="5"/>
      <c r="D7" s="5"/>
      <c r="E7" s="5"/>
      <c r="F7" s="5"/>
      <c r="G7" s="6">
        <v>0</v>
      </c>
      <c r="H7" s="16"/>
      <c r="I7" s="6">
        <v>0</v>
      </c>
      <c r="J7" s="16"/>
      <c r="K7" s="6">
        <v>0</v>
      </c>
      <c r="L7" s="6">
        <v>0</v>
      </c>
      <c r="M7" s="1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 t="shared" si="1"/>
        <v>A</v>
      </c>
    </row>
    <row r="8" spans="1:29" x14ac:dyDescent="0.25">
      <c r="A8" s="5"/>
      <c r="B8" s="5"/>
      <c r="C8" s="5"/>
      <c r="D8" s="5"/>
      <c r="E8" s="5"/>
      <c r="F8" s="5"/>
      <c r="G8" s="6">
        <v>0</v>
      </c>
      <c r="H8" s="16"/>
      <c r="I8" s="6">
        <v>0</v>
      </c>
      <c r="J8" s="16"/>
      <c r="K8" s="6">
        <v>0</v>
      </c>
      <c r="L8" s="6">
        <v>0</v>
      </c>
      <c r="M8" s="10">
        <v>0</v>
      </c>
      <c r="N8" s="2">
        <f t="shared" si="0"/>
        <v>0</v>
      </c>
      <c r="P8" s="3" t="s">
        <v>7</v>
      </c>
      <c r="Q8" s="3"/>
      <c r="R8" s="3"/>
      <c r="T8" s="32" t="str">
        <f t="shared" si="1"/>
        <v>A</v>
      </c>
    </row>
    <row r="9" spans="1:29" x14ac:dyDescent="0.25">
      <c r="A9" s="5"/>
      <c r="B9" s="5"/>
      <c r="C9" s="5"/>
      <c r="D9" s="5"/>
      <c r="E9" s="5"/>
      <c r="F9" s="5"/>
      <c r="G9" s="6">
        <v>0</v>
      </c>
      <c r="H9" s="16"/>
      <c r="I9" s="6">
        <v>0</v>
      </c>
      <c r="J9" s="16"/>
      <c r="K9" s="6">
        <v>0</v>
      </c>
      <c r="L9" s="6">
        <v>0</v>
      </c>
      <c r="M9" s="10">
        <v>0</v>
      </c>
      <c r="N9" s="2">
        <f t="shared" si="0"/>
        <v>0</v>
      </c>
      <c r="T9" s="32" t="str">
        <f t="shared" si="1"/>
        <v>A</v>
      </c>
    </row>
    <row r="10" spans="1:29" x14ac:dyDescent="0.25">
      <c r="A10" s="5"/>
      <c r="B10" s="5"/>
      <c r="C10" s="5"/>
      <c r="D10" s="5"/>
      <c r="E10" s="5"/>
      <c r="F10" s="5"/>
      <c r="G10" s="6">
        <v>0</v>
      </c>
      <c r="H10" s="16"/>
      <c r="I10" s="6">
        <v>0</v>
      </c>
      <c r="J10" s="16"/>
      <c r="K10" s="6">
        <v>0</v>
      </c>
      <c r="L10" s="6">
        <v>0</v>
      </c>
      <c r="M10" s="10">
        <v>0</v>
      </c>
      <c r="N10" s="2">
        <f t="shared" si="0"/>
        <v>0</v>
      </c>
      <c r="T10" s="32" t="str">
        <f t="shared" si="1"/>
        <v>A</v>
      </c>
    </row>
    <row r="11" spans="1:29" x14ac:dyDescent="0.25">
      <c r="A11" s="5"/>
      <c r="B11" s="5"/>
      <c r="C11" s="5"/>
      <c r="D11" s="5"/>
      <c r="E11" s="5"/>
      <c r="F11" s="5"/>
      <c r="G11" s="6">
        <v>0</v>
      </c>
      <c r="H11" s="16"/>
      <c r="I11" s="6">
        <v>0</v>
      </c>
      <c r="J11" s="16"/>
      <c r="K11" s="6">
        <v>0</v>
      </c>
      <c r="L11" s="6">
        <v>0</v>
      </c>
      <c r="M11" s="10">
        <v>0</v>
      </c>
      <c r="N11" s="2">
        <f t="shared" si="0"/>
        <v>0</v>
      </c>
      <c r="T11" s="32" t="str">
        <f t="shared" si="1"/>
        <v>A</v>
      </c>
    </row>
    <row r="12" spans="1:29" x14ac:dyDescent="0.25">
      <c r="A12" s="5"/>
      <c r="B12" s="5"/>
      <c r="C12" s="5"/>
      <c r="D12" s="5"/>
      <c r="E12" s="5"/>
      <c r="F12" s="5"/>
      <c r="G12" s="6">
        <v>0</v>
      </c>
      <c r="H12" s="16"/>
      <c r="I12" s="6">
        <v>0</v>
      </c>
      <c r="J12" s="16"/>
      <c r="K12" s="6">
        <v>0</v>
      </c>
      <c r="L12" s="6">
        <v>0</v>
      </c>
      <c r="M12" s="10">
        <v>0</v>
      </c>
      <c r="N12" s="2">
        <f t="shared" si="0"/>
        <v>0</v>
      </c>
      <c r="T12" s="32" t="str">
        <f t="shared" si="1"/>
        <v>A</v>
      </c>
    </row>
    <row r="13" spans="1:29" x14ac:dyDescent="0.25">
      <c r="A13" s="5"/>
      <c r="B13" s="5"/>
      <c r="C13" s="5"/>
      <c r="D13" s="5"/>
      <c r="E13" s="5"/>
      <c r="F13" s="5"/>
      <c r="G13" s="6">
        <v>0</v>
      </c>
      <c r="H13" s="16"/>
      <c r="I13" s="6">
        <v>0</v>
      </c>
      <c r="J13" s="16"/>
      <c r="K13" s="6">
        <v>0</v>
      </c>
      <c r="L13" s="6">
        <v>0</v>
      </c>
      <c r="M13" s="10">
        <v>0</v>
      </c>
      <c r="N13" s="2">
        <f t="shared" si="0"/>
        <v>0</v>
      </c>
      <c r="T13" s="32" t="str">
        <f t="shared" si="1"/>
        <v>A</v>
      </c>
    </row>
    <row r="14" spans="1:29" x14ac:dyDescent="0.25">
      <c r="A14" s="5"/>
      <c r="B14" s="5"/>
      <c r="C14" s="5"/>
      <c r="D14" s="5"/>
      <c r="E14" s="5"/>
      <c r="F14" s="5"/>
      <c r="G14" s="6">
        <v>0</v>
      </c>
      <c r="H14" s="16"/>
      <c r="I14" s="6">
        <v>0</v>
      </c>
      <c r="J14" s="16"/>
      <c r="K14" s="6">
        <v>0</v>
      </c>
      <c r="L14" s="6">
        <v>0</v>
      </c>
      <c r="M14" s="10">
        <v>0</v>
      </c>
      <c r="N14" s="2">
        <f t="shared" si="0"/>
        <v>0</v>
      </c>
      <c r="T14" s="32" t="str">
        <f t="shared" si="1"/>
        <v>A</v>
      </c>
    </row>
    <row r="15" spans="1:29" x14ac:dyDescent="0.25">
      <c r="A15" s="5"/>
      <c r="B15" s="5"/>
      <c r="C15" s="5"/>
      <c r="D15" s="5"/>
      <c r="E15" s="5"/>
      <c r="F15" s="5"/>
      <c r="G15" s="6">
        <v>0</v>
      </c>
      <c r="H15" s="16"/>
      <c r="I15" s="6">
        <v>0</v>
      </c>
      <c r="J15" s="16"/>
      <c r="K15" s="6">
        <v>0</v>
      </c>
      <c r="L15" s="6">
        <v>0</v>
      </c>
      <c r="M15" s="10">
        <v>0</v>
      </c>
      <c r="N15" s="2">
        <f t="shared" si="0"/>
        <v>0</v>
      </c>
      <c r="T15" s="32" t="str">
        <f t="shared" si="1"/>
        <v>A</v>
      </c>
    </row>
    <row r="16" spans="1:29" x14ac:dyDescent="0.25">
      <c r="A16" s="5"/>
      <c r="B16" s="5"/>
      <c r="C16" s="5"/>
      <c r="D16" s="5"/>
      <c r="E16" s="5"/>
      <c r="F16" s="5"/>
      <c r="G16" s="6">
        <v>0</v>
      </c>
      <c r="H16" s="16"/>
      <c r="I16" s="6">
        <v>0</v>
      </c>
      <c r="J16" s="16"/>
      <c r="K16" s="6">
        <v>0</v>
      </c>
      <c r="L16" s="6">
        <v>0</v>
      </c>
      <c r="M16" s="10">
        <v>0</v>
      </c>
      <c r="N16" s="2">
        <f t="shared" si="0"/>
        <v>0</v>
      </c>
      <c r="T16" s="32" t="str">
        <f t="shared" si="1"/>
        <v>A</v>
      </c>
    </row>
    <row r="17" spans="1:20" x14ac:dyDescent="0.25">
      <c r="A17" s="5"/>
      <c r="B17" s="5"/>
      <c r="C17" s="5"/>
      <c r="D17" s="5"/>
      <c r="E17" s="5"/>
      <c r="F17" s="5"/>
      <c r="G17" s="6">
        <v>0</v>
      </c>
      <c r="H17" s="16"/>
      <c r="I17" s="6">
        <v>0</v>
      </c>
      <c r="J17" s="16"/>
      <c r="K17" s="6">
        <v>0</v>
      </c>
      <c r="L17" s="6">
        <v>0</v>
      </c>
      <c r="M17" s="10">
        <v>0</v>
      </c>
      <c r="N17" s="2">
        <f t="shared" si="0"/>
        <v>0</v>
      </c>
      <c r="T17" s="32" t="str">
        <f t="shared" si="1"/>
        <v>A</v>
      </c>
    </row>
    <row r="18" spans="1:20" x14ac:dyDescent="0.25">
      <c r="A18" s="5"/>
      <c r="B18" s="5"/>
      <c r="C18" s="5"/>
      <c r="D18" s="5"/>
      <c r="E18" s="5"/>
      <c r="F18" s="5"/>
      <c r="G18" s="6">
        <v>0</v>
      </c>
      <c r="H18" s="16"/>
      <c r="I18" s="6">
        <v>0</v>
      </c>
      <c r="J18" s="16"/>
      <c r="K18" s="6">
        <v>0</v>
      </c>
      <c r="L18" s="6">
        <v>0</v>
      </c>
      <c r="M18" s="10">
        <v>0</v>
      </c>
      <c r="N18" s="2">
        <f t="shared" si="0"/>
        <v>0</v>
      </c>
      <c r="T18" s="32" t="str">
        <f t="shared" si="1"/>
        <v>A</v>
      </c>
    </row>
    <row r="19" spans="1:20" x14ac:dyDescent="0.25">
      <c r="A19" s="5"/>
      <c r="B19" s="5"/>
      <c r="C19" s="5"/>
      <c r="D19" s="5"/>
      <c r="E19" s="5"/>
      <c r="F19" s="5"/>
      <c r="G19" s="6">
        <v>0</v>
      </c>
      <c r="H19" s="16"/>
      <c r="I19" s="6">
        <v>0</v>
      </c>
      <c r="J19" s="16"/>
      <c r="K19" s="6">
        <v>0</v>
      </c>
      <c r="L19" s="6">
        <v>0</v>
      </c>
      <c r="M19" s="10">
        <v>0</v>
      </c>
      <c r="N19" s="2">
        <f t="shared" si="0"/>
        <v>0</v>
      </c>
      <c r="T19" s="32" t="str">
        <f t="shared" si="1"/>
        <v>A</v>
      </c>
    </row>
    <row r="20" spans="1:20" x14ac:dyDescent="0.25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2">
        <f t="shared" si="0"/>
        <v>0</v>
      </c>
      <c r="T20" s="32" t="str">
        <f t="shared" si="1"/>
        <v>A</v>
      </c>
    </row>
    <row r="21" spans="1:20" x14ac:dyDescent="0.25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2">
        <f t="shared" si="0"/>
        <v>0</v>
      </c>
      <c r="T21" s="32" t="str">
        <f t="shared" si="1"/>
        <v>A</v>
      </c>
    </row>
    <row r="22" spans="1:20" x14ac:dyDescent="0.25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2">
        <f t="shared" si="0"/>
        <v>0</v>
      </c>
      <c r="T22" s="32" t="str">
        <f t="shared" si="1"/>
        <v>A</v>
      </c>
    </row>
    <row r="23" spans="1:20" x14ac:dyDescent="0.25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2">
        <f t="shared" si="0"/>
        <v>0</v>
      </c>
      <c r="T23" s="32" t="str">
        <f t="shared" si="1"/>
        <v>A</v>
      </c>
    </row>
    <row r="24" spans="1:20" x14ac:dyDescent="0.25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2">
        <f t="shared" si="0"/>
        <v>0</v>
      </c>
      <c r="T24" s="32" t="str">
        <f t="shared" si="1"/>
        <v>A</v>
      </c>
    </row>
    <row r="25" spans="1:20" x14ac:dyDescent="0.25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2">
        <f t="shared" si="0"/>
        <v>0</v>
      </c>
      <c r="T25" s="32" t="str">
        <f t="shared" si="1"/>
        <v>A</v>
      </c>
    </row>
    <row r="26" spans="1:20" x14ac:dyDescent="0.25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2">
        <f t="shared" si="0"/>
        <v>0</v>
      </c>
      <c r="T26" s="32" t="str">
        <f t="shared" si="1"/>
        <v>A</v>
      </c>
    </row>
    <row r="27" spans="1:20" x14ac:dyDescent="0.25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 t="shared" si="1"/>
        <v>A</v>
      </c>
    </row>
    <row r="28" spans="1:20" x14ac:dyDescent="0.25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 x14ac:dyDescent="0.25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 x14ac:dyDescent="0.25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 x14ac:dyDescent="0.25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 x14ac:dyDescent="0.25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 x14ac:dyDescent="0.25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 x14ac:dyDescent="0.25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 x14ac:dyDescent="0.25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 x14ac:dyDescent="0.25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 x14ac:dyDescent="0.25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 x14ac:dyDescent="0.25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 x14ac:dyDescent="0.25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 x14ac:dyDescent="0.25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 x14ac:dyDescent="0.25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 x14ac:dyDescent="0.25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 x14ac:dyDescent="0.25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 x14ac:dyDescent="0.25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 x14ac:dyDescent="0.25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 x14ac:dyDescent="0.25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 x14ac:dyDescent="0.25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 x14ac:dyDescent="0.25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 x14ac:dyDescent="0.25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 x14ac:dyDescent="0.25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 x14ac:dyDescent="0.25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 x14ac:dyDescent="0.25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 x14ac:dyDescent="0.25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 x14ac:dyDescent="0.25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 x14ac:dyDescent="0.25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 x14ac:dyDescent="0.25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 x14ac:dyDescent="0.25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 x14ac:dyDescent="0.25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 x14ac:dyDescent="0.25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 x14ac:dyDescent="0.25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 x14ac:dyDescent="0.25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 x14ac:dyDescent="0.25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 x14ac:dyDescent="0.25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 x14ac:dyDescent="0.25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 x14ac:dyDescent="0.25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 x14ac:dyDescent="0.25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 x14ac:dyDescent="0.25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 x14ac:dyDescent="0.25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 x14ac:dyDescent="0.25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si="1"/>
        <v>A</v>
      </c>
    </row>
    <row r="70" spans="1:20" x14ac:dyDescent="0.25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ref="T70:T133" si="3">IF(AND(N70&gt;=0,N70&lt;=0.4),"A",IF(AND(N70&gt;=0.41,N70&lt;=0.9),"B",IF(AND(N70&gt;=1,N70&lt;=1.7),"C","D")))</f>
        <v>A</v>
      </c>
    </row>
    <row r="71" spans="1:20" x14ac:dyDescent="0.25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 x14ac:dyDescent="0.25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 x14ac:dyDescent="0.25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 x14ac:dyDescent="0.25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 x14ac:dyDescent="0.25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 x14ac:dyDescent="0.25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 x14ac:dyDescent="0.25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 x14ac:dyDescent="0.25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 x14ac:dyDescent="0.25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 x14ac:dyDescent="0.25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 x14ac:dyDescent="0.25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 x14ac:dyDescent="0.25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 x14ac:dyDescent="0.25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 x14ac:dyDescent="0.25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 x14ac:dyDescent="0.25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 x14ac:dyDescent="0.25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 x14ac:dyDescent="0.25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 x14ac:dyDescent="0.25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 x14ac:dyDescent="0.25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 x14ac:dyDescent="0.25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 x14ac:dyDescent="0.25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 x14ac:dyDescent="0.25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 x14ac:dyDescent="0.25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 x14ac:dyDescent="0.25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 x14ac:dyDescent="0.25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 x14ac:dyDescent="0.25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 x14ac:dyDescent="0.25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 x14ac:dyDescent="0.25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 x14ac:dyDescent="0.25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 x14ac:dyDescent="0.25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 x14ac:dyDescent="0.25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 x14ac:dyDescent="0.25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 x14ac:dyDescent="0.25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 x14ac:dyDescent="0.25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 x14ac:dyDescent="0.25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 x14ac:dyDescent="0.25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 x14ac:dyDescent="0.25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 x14ac:dyDescent="0.25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 x14ac:dyDescent="0.25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 x14ac:dyDescent="0.25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 x14ac:dyDescent="0.25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 x14ac:dyDescent="0.25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 x14ac:dyDescent="0.25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 x14ac:dyDescent="0.25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 x14ac:dyDescent="0.25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 x14ac:dyDescent="0.25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 x14ac:dyDescent="0.25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 x14ac:dyDescent="0.25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 x14ac:dyDescent="0.25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 x14ac:dyDescent="0.25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 x14ac:dyDescent="0.25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 x14ac:dyDescent="0.25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 x14ac:dyDescent="0.25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 x14ac:dyDescent="0.25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 x14ac:dyDescent="0.25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 x14ac:dyDescent="0.25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 x14ac:dyDescent="0.25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 x14ac:dyDescent="0.25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 x14ac:dyDescent="0.25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 x14ac:dyDescent="0.25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 x14ac:dyDescent="0.25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 x14ac:dyDescent="0.25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 x14ac:dyDescent="0.25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si="3"/>
        <v>A</v>
      </c>
    </row>
    <row r="134" spans="1:20" x14ac:dyDescent="0.25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ref="T134:T197" si="5">IF(AND(N134&gt;=0,N134&lt;=0.4),"A",IF(AND(N134&gt;=0.41,N134&lt;=0.9),"B",IF(AND(N134&gt;=1,N134&lt;=1.7),"C","D")))</f>
        <v>A</v>
      </c>
    </row>
    <row r="135" spans="1:20" x14ac:dyDescent="0.25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 x14ac:dyDescent="0.25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 x14ac:dyDescent="0.25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 x14ac:dyDescent="0.25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 x14ac:dyDescent="0.25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 x14ac:dyDescent="0.25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 x14ac:dyDescent="0.25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 x14ac:dyDescent="0.25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 x14ac:dyDescent="0.25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 x14ac:dyDescent="0.25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 x14ac:dyDescent="0.25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 x14ac:dyDescent="0.25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 x14ac:dyDescent="0.25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 x14ac:dyDescent="0.25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 x14ac:dyDescent="0.25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 x14ac:dyDescent="0.25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 x14ac:dyDescent="0.25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 x14ac:dyDescent="0.25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 x14ac:dyDescent="0.25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 x14ac:dyDescent="0.25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 x14ac:dyDescent="0.25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 x14ac:dyDescent="0.25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 x14ac:dyDescent="0.25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 x14ac:dyDescent="0.25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 x14ac:dyDescent="0.25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 x14ac:dyDescent="0.25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 x14ac:dyDescent="0.25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 x14ac:dyDescent="0.25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 x14ac:dyDescent="0.25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 x14ac:dyDescent="0.25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 x14ac:dyDescent="0.25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 x14ac:dyDescent="0.25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 x14ac:dyDescent="0.25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 x14ac:dyDescent="0.25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 x14ac:dyDescent="0.25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 x14ac:dyDescent="0.25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 x14ac:dyDescent="0.25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 x14ac:dyDescent="0.25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 x14ac:dyDescent="0.25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 x14ac:dyDescent="0.25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 x14ac:dyDescent="0.25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 x14ac:dyDescent="0.25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 x14ac:dyDescent="0.25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 x14ac:dyDescent="0.25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 x14ac:dyDescent="0.25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 x14ac:dyDescent="0.25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 x14ac:dyDescent="0.25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 x14ac:dyDescent="0.25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 x14ac:dyDescent="0.25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 x14ac:dyDescent="0.25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 x14ac:dyDescent="0.25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 x14ac:dyDescent="0.25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 x14ac:dyDescent="0.25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 x14ac:dyDescent="0.25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 x14ac:dyDescent="0.25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 x14ac:dyDescent="0.25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 x14ac:dyDescent="0.25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 x14ac:dyDescent="0.25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 x14ac:dyDescent="0.25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 x14ac:dyDescent="0.25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 x14ac:dyDescent="0.25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 x14ac:dyDescent="0.25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 x14ac:dyDescent="0.25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si="5"/>
        <v>A</v>
      </c>
    </row>
    <row r="198" spans="1:20" x14ac:dyDescent="0.25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ref="T198:T261" si="7">IF(AND(N198&gt;=0,N198&lt;=0.4),"A",IF(AND(N198&gt;=0.41,N198&lt;=0.9),"B",IF(AND(N198&gt;=1,N198&lt;=1.7),"C","D")))</f>
        <v>A</v>
      </c>
    </row>
    <row r="199" spans="1:20" x14ac:dyDescent="0.25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 x14ac:dyDescent="0.25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 x14ac:dyDescent="0.25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 x14ac:dyDescent="0.25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 x14ac:dyDescent="0.25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 x14ac:dyDescent="0.25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 x14ac:dyDescent="0.25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 x14ac:dyDescent="0.25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 x14ac:dyDescent="0.25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 x14ac:dyDescent="0.25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 x14ac:dyDescent="0.25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 x14ac:dyDescent="0.25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 x14ac:dyDescent="0.25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 x14ac:dyDescent="0.25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 x14ac:dyDescent="0.25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 x14ac:dyDescent="0.25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 x14ac:dyDescent="0.25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 x14ac:dyDescent="0.25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 x14ac:dyDescent="0.25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 x14ac:dyDescent="0.25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 x14ac:dyDescent="0.25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 x14ac:dyDescent="0.25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 x14ac:dyDescent="0.25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 x14ac:dyDescent="0.25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 x14ac:dyDescent="0.25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 x14ac:dyDescent="0.25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 x14ac:dyDescent="0.25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 x14ac:dyDescent="0.25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 x14ac:dyDescent="0.25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 x14ac:dyDescent="0.25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 x14ac:dyDescent="0.25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 x14ac:dyDescent="0.25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 x14ac:dyDescent="0.25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 x14ac:dyDescent="0.25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 x14ac:dyDescent="0.25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 x14ac:dyDescent="0.25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 x14ac:dyDescent="0.25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 x14ac:dyDescent="0.25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 x14ac:dyDescent="0.25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 x14ac:dyDescent="0.25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 x14ac:dyDescent="0.25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 x14ac:dyDescent="0.25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 x14ac:dyDescent="0.25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 x14ac:dyDescent="0.25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 x14ac:dyDescent="0.25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 x14ac:dyDescent="0.25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 x14ac:dyDescent="0.25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 x14ac:dyDescent="0.25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 x14ac:dyDescent="0.25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 x14ac:dyDescent="0.25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 x14ac:dyDescent="0.25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 x14ac:dyDescent="0.25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 x14ac:dyDescent="0.25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 x14ac:dyDescent="0.25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 x14ac:dyDescent="0.25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 x14ac:dyDescent="0.25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 x14ac:dyDescent="0.25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 x14ac:dyDescent="0.25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 x14ac:dyDescent="0.25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 x14ac:dyDescent="0.25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 x14ac:dyDescent="0.25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 x14ac:dyDescent="0.25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 x14ac:dyDescent="0.25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si="7"/>
        <v>A</v>
      </c>
    </row>
    <row r="262" spans="1:20" x14ac:dyDescent="0.25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ref="T262:T325" si="9">IF(AND(N262&gt;=0,N262&lt;=0.4),"A",IF(AND(N262&gt;=0.41,N262&lt;=0.9),"B",IF(AND(N262&gt;=1,N262&lt;=1.7),"C","D")))</f>
        <v>A</v>
      </c>
    </row>
    <row r="263" spans="1:20" x14ac:dyDescent="0.25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 x14ac:dyDescent="0.25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 x14ac:dyDescent="0.25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 x14ac:dyDescent="0.25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 x14ac:dyDescent="0.25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 x14ac:dyDescent="0.25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 x14ac:dyDescent="0.25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 x14ac:dyDescent="0.25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 x14ac:dyDescent="0.25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 x14ac:dyDescent="0.25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 x14ac:dyDescent="0.25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 x14ac:dyDescent="0.25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 x14ac:dyDescent="0.25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 x14ac:dyDescent="0.25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 x14ac:dyDescent="0.25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 x14ac:dyDescent="0.25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 x14ac:dyDescent="0.25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 x14ac:dyDescent="0.25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 x14ac:dyDescent="0.25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 x14ac:dyDescent="0.25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 x14ac:dyDescent="0.25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 x14ac:dyDescent="0.25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 x14ac:dyDescent="0.25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 x14ac:dyDescent="0.25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 x14ac:dyDescent="0.25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 x14ac:dyDescent="0.25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 x14ac:dyDescent="0.25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 x14ac:dyDescent="0.25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 x14ac:dyDescent="0.25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 x14ac:dyDescent="0.25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 x14ac:dyDescent="0.25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 x14ac:dyDescent="0.25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 x14ac:dyDescent="0.25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 x14ac:dyDescent="0.25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 x14ac:dyDescent="0.25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 x14ac:dyDescent="0.25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 x14ac:dyDescent="0.25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 x14ac:dyDescent="0.25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 x14ac:dyDescent="0.25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 x14ac:dyDescent="0.25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 x14ac:dyDescent="0.25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 x14ac:dyDescent="0.25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 x14ac:dyDescent="0.25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 x14ac:dyDescent="0.25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 x14ac:dyDescent="0.25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 x14ac:dyDescent="0.25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 x14ac:dyDescent="0.25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 x14ac:dyDescent="0.25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 x14ac:dyDescent="0.25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 x14ac:dyDescent="0.25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 x14ac:dyDescent="0.25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 x14ac:dyDescent="0.25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 x14ac:dyDescent="0.25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 x14ac:dyDescent="0.25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 x14ac:dyDescent="0.25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 x14ac:dyDescent="0.25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 x14ac:dyDescent="0.25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 x14ac:dyDescent="0.25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 x14ac:dyDescent="0.25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 x14ac:dyDescent="0.25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 x14ac:dyDescent="0.25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 x14ac:dyDescent="0.25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 x14ac:dyDescent="0.25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si="9"/>
        <v>A</v>
      </c>
    </row>
    <row r="326" spans="1:20" x14ac:dyDescent="0.25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ref="T326:T389" si="11">IF(AND(N326&gt;=0,N326&lt;=0.4),"A",IF(AND(N326&gt;=0.41,N326&lt;=0.9),"B",IF(AND(N326&gt;=1,N326&lt;=1.7),"C","D")))</f>
        <v>A</v>
      </c>
    </row>
    <row r="327" spans="1:20" x14ac:dyDescent="0.25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 x14ac:dyDescent="0.25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 x14ac:dyDescent="0.25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 x14ac:dyDescent="0.25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 x14ac:dyDescent="0.25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 x14ac:dyDescent="0.25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 x14ac:dyDescent="0.25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 x14ac:dyDescent="0.25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 x14ac:dyDescent="0.25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 x14ac:dyDescent="0.25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 x14ac:dyDescent="0.25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 x14ac:dyDescent="0.25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 x14ac:dyDescent="0.25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 x14ac:dyDescent="0.25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 x14ac:dyDescent="0.25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 x14ac:dyDescent="0.25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 x14ac:dyDescent="0.25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 x14ac:dyDescent="0.25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 x14ac:dyDescent="0.25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 x14ac:dyDescent="0.25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 x14ac:dyDescent="0.25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 x14ac:dyDescent="0.25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 x14ac:dyDescent="0.25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 x14ac:dyDescent="0.25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 x14ac:dyDescent="0.25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 x14ac:dyDescent="0.25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 x14ac:dyDescent="0.25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 x14ac:dyDescent="0.25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 x14ac:dyDescent="0.25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 x14ac:dyDescent="0.25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 x14ac:dyDescent="0.25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 x14ac:dyDescent="0.25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 x14ac:dyDescent="0.25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 x14ac:dyDescent="0.25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 x14ac:dyDescent="0.25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 x14ac:dyDescent="0.25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 x14ac:dyDescent="0.25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 x14ac:dyDescent="0.25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 x14ac:dyDescent="0.25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 x14ac:dyDescent="0.25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 x14ac:dyDescent="0.25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 x14ac:dyDescent="0.25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 x14ac:dyDescent="0.25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 x14ac:dyDescent="0.25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 x14ac:dyDescent="0.25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 x14ac:dyDescent="0.25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 x14ac:dyDescent="0.25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 x14ac:dyDescent="0.25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 x14ac:dyDescent="0.25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 x14ac:dyDescent="0.25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 x14ac:dyDescent="0.25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 x14ac:dyDescent="0.25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 x14ac:dyDescent="0.25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 x14ac:dyDescent="0.25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 x14ac:dyDescent="0.25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 x14ac:dyDescent="0.25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 x14ac:dyDescent="0.25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 x14ac:dyDescent="0.25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 x14ac:dyDescent="0.25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 x14ac:dyDescent="0.25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 x14ac:dyDescent="0.25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 x14ac:dyDescent="0.25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 x14ac:dyDescent="0.25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si="11"/>
        <v>A</v>
      </c>
    </row>
    <row r="390" spans="1:20" x14ac:dyDescent="0.25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ref="T390:T453" si="13">IF(AND(N390&gt;=0,N390&lt;=0.4),"A",IF(AND(N390&gt;=0.41,N390&lt;=0.9),"B",IF(AND(N390&gt;=1,N390&lt;=1.7),"C","D")))</f>
        <v>A</v>
      </c>
    </row>
    <row r="391" spans="1:20" x14ac:dyDescent="0.25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 x14ac:dyDescent="0.25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 x14ac:dyDescent="0.25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 x14ac:dyDescent="0.25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 x14ac:dyDescent="0.25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 x14ac:dyDescent="0.25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 x14ac:dyDescent="0.25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 x14ac:dyDescent="0.25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 x14ac:dyDescent="0.25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 x14ac:dyDescent="0.25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 x14ac:dyDescent="0.25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 x14ac:dyDescent="0.25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 x14ac:dyDescent="0.25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 x14ac:dyDescent="0.25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 x14ac:dyDescent="0.25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 x14ac:dyDescent="0.25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 x14ac:dyDescent="0.25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 x14ac:dyDescent="0.25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 x14ac:dyDescent="0.25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 x14ac:dyDescent="0.25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 x14ac:dyDescent="0.25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 x14ac:dyDescent="0.25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 x14ac:dyDescent="0.25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 x14ac:dyDescent="0.25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 x14ac:dyDescent="0.25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 x14ac:dyDescent="0.25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 x14ac:dyDescent="0.25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 x14ac:dyDescent="0.25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 x14ac:dyDescent="0.25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 x14ac:dyDescent="0.25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 x14ac:dyDescent="0.25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 x14ac:dyDescent="0.25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 x14ac:dyDescent="0.25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 x14ac:dyDescent="0.25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 x14ac:dyDescent="0.25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 x14ac:dyDescent="0.25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 x14ac:dyDescent="0.25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 x14ac:dyDescent="0.25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 x14ac:dyDescent="0.25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 x14ac:dyDescent="0.25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 x14ac:dyDescent="0.25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 x14ac:dyDescent="0.25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 x14ac:dyDescent="0.25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 x14ac:dyDescent="0.25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 x14ac:dyDescent="0.25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 x14ac:dyDescent="0.25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 x14ac:dyDescent="0.25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 x14ac:dyDescent="0.25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 x14ac:dyDescent="0.25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 x14ac:dyDescent="0.25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 x14ac:dyDescent="0.25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 x14ac:dyDescent="0.2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 x14ac:dyDescent="0.25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 x14ac:dyDescent="0.25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 x14ac:dyDescent="0.25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 x14ac:dyDescent="0.25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 x14ac:dyDescent="0.25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 x14ac:dyDescent="0.25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 x14ac:dyDescent="0.25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 x14ac:dyDescent="0.25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 x14ac:dyDescent="0.25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 x14ac:dyDescent="0.25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 x14ac:dyDescent="0.25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si="13"/>
        <v>A</v>
      </c>
    </row>
    <row r="454" spans="1:20" x14ac:dyDescent="0.25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ref="T454:T510" si="15">IF(AND(N454&gt;=0,N454&lt;=0.4),"A",IF(AND(N454&gt;=0.41,N454&lt;=0.9),"B",IF(AND(N454&gt;=1,N454&lt;=1.7),"C","D")))</f>
        <v>A</v>
      </c>
    </row>
    <row r="455" spans="1:20" x14ac:dyDescent="0.25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 x14ac:dyDescent="0.25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 x14ac:dyDescent="0.25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 x14ac:dyDescent="0.25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 x14ac:dyDescent="0.25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 x14ac:dyDescent="0.25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 x14ac:dyDescent="0.25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 x14ac:dyDescent="0.25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 x14ac:dyDescent="0.25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 x14ac:dyDescent="0.25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 x14ac:dyDescent="0.25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 x14ac:dyDescent="0.25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 x14ac:dyDescent="0.25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 x14ac:dyDescent="0.25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 x14ac:dyDescent="0.25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 x14ac:dyDescent="0.25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 x14ac:dyDescent="0.25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 x14ac:dyDescent="0.25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 x14ac:dyDescent="0.25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 x14ac:dyDescent="0.25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 x14ac:dyDescent="0.25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 x14ac:dyDescent="0.25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 x14ac:dyDescent="0.25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 x14ac:dyDescent="0.25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 x14ac:dyDescent="0.25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 x14ac:dyDescent="0.25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 x14ac:dyDescent="0.25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 x14ac:dyDescent="0.25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 x14ac:dyDescent="0.25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 x14ac:dyDescent="0.25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 x14ac:dyDescent="0.25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 x14ac:dyDescent="0.25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 x14ac:dyDescent="0.25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 x14ac:dyDescent="0.25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 x14ac:dyDescent="0.25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 x14ac:dyDescent="0.25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 x14ac:dyDescent="0.25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 x14ac:dyDescent="0.25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 x14ac:dyDescent="0.25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 x14ac:dyDescent="0.25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 x14ac:dyDescent="0.25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 x14ac:dyDescent="0.25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 x14ac:dyDescent="0.25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 x14ac:dyDescent="0.25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 x14ac:dyDescent="0.25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 x14ac:dyDescent="0.25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 x14ac:dyDescent="0.25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 x14ac:dyDescent="0.25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 x14ac:dyDescent="0.25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 x14ac:dyDescent="0.25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 x14ac:dyDescent="0.25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 x14ac:dyDescent="0.25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 x14ac:dyDescent="0.25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 x14ac:dyDescent="0.25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 x14ac:dyDescent="0.25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 x14ac:dyDescent="0.25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5" spans="6:9" x14ac:dyDescent="0.25">
      <c r="F515" s="4" t="s">
        <v>10</v>
      </c>
    </row>
    <row r="516" spans="6:9" x14ac:dyDescent="0.25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G5:G510 L5:L510">
      <formula1>$P$5:$P$7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K5:K510">
      <formula1>$Q$5:$Q$6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6"/>
  <sheetViews>
    <sheetView topLeftCell="F1" zoomScale="80" zoomScaleNormal="80" workbookViewId="0">
      <pane ySplit="3" topLeftCell="A4" activePane="bottomLeft" state="frozen"/>
      <selection pane="bottomLeft" activeCell="Z4" sqref="Z4"/>
    </sheetView>
  </sheetViews>
  <sheetFormatPr defaultRowHeight="15" x14ac:dyDescent="0.2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 x14ac:dyDescent="0.25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29" ht="24.75" customHeight="1" x14ac:dyDescent="0.25">
      <c r="A2" s="83"/>
      <c r="B2" s="83"/>
      <c r="C2" s="83"/>
      <c r="D2" s="83"/>
      <c r="E2" s="83"/>
      <c r="F2" s="83"/>
    </row>
    <row r="3" spans="1:29" ht="144.75" customHeight="1" thickBot="1" x14ac:dyDescent="0.3">
      <c r="A3" s="84" t="s">
        <v>3</v>
      </c>
      <c r="B3" s="86" t="s">
        <v>0</v>
      </c>
      <c r="C3" s="84" t="s">
        <v>4</v>
      </c>
      <c r="D3" s="34" t="s">
        <v>2</v>
      </c>
      <c r="E3" s="8" t="s">
        <v>1</v>
      </c>
      <c r="F3" s="34" t="s">
        <v>6</v>
      </c>
      <c r="G3" s="88" t="s">
        <v>12</v>
      </c>
      <c r="H3" s="89"/>
      <c r="I3" s="89" t="s">
        <v>15</v>
      </c>
      <c r="J3" s="90"/>
      <c r="K3" s="91" t="s">
        <v>17</v>
      </c>
      <c r="L3" s="38" t="s">
        <v>8</v>
      </c>
      <c r="M3" s="57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 x14ac:dyDescent="0.3">
      <c r="A4" s="85"/>
      <c r="B4" s="87"/>
      <c r="C4" s="85"/>
      <c r="D4" s="35"/>
      <c r="E4" s="9"/>
      <c r="F4" s="35"/>
      <c r="G4" s="36" t="s">
        <v>13</v>
      </c>
      <c r="H4" s="15" t="s">
        <v>14</v>
      </c>
      <c r="I4" s="37" t="s">
        <v>16</v>
      </c>
      <c r="J4" s="17" t="s">
        <v>14</v>
      </c>
      <c r="K4" s="92"/>
      <c r="L4" s="39"/>
      <c r="M4" s="58"/>
      <c r="N4" s="13"/>
      <c r="T4" s="43"/>
      <c r="U4" s="73">
        <v>1</v>
      </c>
      <c r="V4" s="74">
        <v>0</v>
      </c>
      <c r="W4" s="74">
        <v>0</v>
      </c>
      <c r="X4" s="74">
        <v>1</v>
      </c>
      <c r="Y4" s="74">
        <v>0</v>
      </c>
      <c r="Z4" s="47">
        <f>V4*100/U4</f>
        <v>0</v>
      </c>
      <c r="AA4" s="47">
        <f>W4*100/U4</f>
        <v>0</v>
      </c>
      <c r="AB4" s="47">
        <f>X4*100/U4</f>
        <v>100</v>
      </c>
      <c r="AC4" s="47">
        <f>Y4*100/U4</f>
        <v>0</v>
      </c>
    </row>
    <row r="5" spans="1:29" ht="60" x14ac:dyDescent="0.25">
      <c r="A5" s="77" t="s">
        <v>79</v>
      </c>
      <c r="B5" s="77" t="s">
        <v>57</v>
      </c>
      <c r="C5" s="77" t="s">
        <v>80</v>
      </c>
      <c r="D5" s="77" t="s">
        <v>73</v>
      </c>
      <c r="E5" s="77">
        <v>33</v>
      </c>
      <c r="F5" s="77">
        <v>27</v>
      </c>
      <c r="G5" s="79">
        <v>2</v>
      </c>
      <c r="H5" s="81" t="s">
        <v>74</v>
      </c>
      <c r="I5" s="79">
        <v>1</v>
      </c>
      <c r="J5" s="95" t="s">
        <v>62</v>
      </c>
      <c r="K5" s="80">
        <v>1</v>
      </c>
      <c r="L5" s="80">
        <v>1</v>
      </c>
      <c r="M5" s="80">
        <v>0</v>
      </c>
      <c r="N5" s="11">
        <f t="shared" ref="N5:N68" si="0">SUM(G5:M5)/COUNT(G5:M5)</f>
        <v>1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C</v>
      </c>
    </row>
    <row r="6" spans="1:29" x14ac:dyDescent="0.25">
      <c r="A6" s="5"/>
      <c r="B6" s="5"/>
      <c r="C6" s="5"/>
      <c r="D6" s="5"/>
      <c r="E6" s="5"/>
      <c r="F6" s="5"/>
      <c r="G6" s="6">
        <v>0</v>
      </c>
      <c r="H6" s="16"/>
      <c r="I6" s="6">
        <v>0</v>
      </c>
      <c r="J6" s="16"/>
      <c r="K6" s="6">
        <v>0</v>
      </c>
      <c r="L6" s="6">
        <v>0</v>
      </c>
      <c r="M6" s="10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9" si="1">IF(AND(N6&gt;=0,N6&lt;=0.4),"A",IF(AND(N6&gt;=0.41,N6&lt;=0.9),"B",IF(AND(N6&gt;=1,N6&lt;=1.7),"C","D")))</f>
        <v>A</v>
      </c>
    </row>
    <row r="7" spans="1:29" x14ac:dyDescent="0.25">
      <c r="A7" s="5"/>
      <c r="B7" s="5"/>
      <c r="C7" s="5"/>
      <c r="D7" s="5"/>
      <c r="E7" s="5"/>
      <c r="F7" s="5"/>
      <c r="G7" s="6">
        <v>0</v>
      </c>
      <c r="H7" s="16"/>
      <c r="I7" s="6">
        <v>0</v>
      </c>
      <c r="J7" s="16"/>
      <c r="K7" s="6">
        <v>0</v>
      </c>
      <c r="L7" s="6">
        <v>0</v>
      </c>
      <c r="M7" s="1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 t="shared" si="1"/>
        <v>A</v>
      </c>
    </row>
    <row r="8" spans="1:29" x14ac:dyDescent="0.25">
      <c r="A8" s="5"/>
      <c r="B8" s="5"/>
      <c r="C8" s="5"/>
      <c r="D8" s="5"/>
      <c r="E8" s="5"/>
      <c r="F8" s="5"/>
      <c r="G8" s="6">
        <v>0</v>
      </c>
      <c r="H8" s="16"/>
      <c r="I8" s="6">
        <v>0</v>
      </c>
      <c r="J8" s="16"/>
      <c r="K8" s="6">
        <v>0</v>
      </c>
      <c r="L8" s="6">
        <v>0</v>
      </c>
      <c r="M8" s="10">
        <v>0</v>
      </c>
      <c r="N8" s="2">
        <f t="shared" si="0"/>
        <v>0</v>
      </c>
      <c r="P8" s="3" t="s">
        <v>7</v>
      </c>
      <c r="Q8" s="3"/>
      <c r="R8" s="3"/>
      <c r="T8" s="32" t="str">
        <f t="shared" si="1"/>
        <v>A</v>
      </c>
    </row>
    <row r="9" spans="1:29" x14ac:dyDescent="0.25">
      <c r="A9" s="5"/>
      <c r="B9" s="5"/>
      <c r="C9" s="5"/>
      <c r="D9" s="5"/>
      <c r="E9" s="5"/>
      <c r="F9" s="5"/>
      <c r="G9" s="6">
        <v>0</v>
      </c>
      <c r="H9" s="16"/>
      <c r="I9" s="6">
        <v>0</v>
      </c>
      <c r="J9" s="16"/>
      <c r="K9" s="6">
        <v>0</v>
      </c>
      <c r="L9" s="6">
        <v>0</v>
      </c>
      <c r="M9" s="10">
        <v>0</v>
      </c>
      <c r="N9" s="2">
        <f t="shared" si="0"/>
        <v>0</v>
      </c>
      <c r="T9" s="32" t="str">
        <f t="shared" si="1"/>
        <v>A</v>
      </c>
    </row>
    <row r="10" spans="1:29" x14ac:dyDescent="0.25">
      <c r="A10" s="5"/>
      <c r="B10" s="5"/>
      <c r="C10" s="5"/>
      <c r="D10" s="5"/>
      <c r="E10" s="5"/>
      <c r="F10" s="5"/>
      <c r="G10" s="6">
        <v>0</v>
      </c>
      <c r="H10" s="16"/>
      <c r="I10" s="6">
        <v>0</v>
      </c>
      <c r="J10" s="16"/>
      <c r="K10" s="6">
        <v>0</v>
      </c>
      <c r="L10" s="6">
        <v>0</v>
      </c>
      <c r="M10" s="10">
        <v>0</v>
      </c>
      <c r="N10" s="2">
        <f t="shared" si="0"/>
        <v>0</v>
      </c>
      <c r="T10" s="32" t="str">
        <f t="shared" si="1"/>
        <v>A</v>
      </c>
    </row>
    <row r="11" spans="1:29" x14ac:dyDescent="0.25">
      <c r="A11" s="5"/>
      <c r="B11" s="5"/>
      <c r="C11" s="5"/>
      <c r="D11" s="5"/>
      <c r="E11" s="5"/>
      <c r="F11" s="5"/>
      <c r="G11" s="6">
        <v>0</v>
      </c>
      <c r="H11" s="16"/>
      <c r="I11" s="6">
        <v>0</v>
      </c>
      <c r="J11" s="16"/>
      <c r="K11" s="6">
        <v>0</v>
      </c>
      <c r="L11" s="6">
        <v>0</v>
      </c>
      <c r="M11" s="10">
        <v>0</v>
      </c>
      <c r="N11" s="2">
        <f t="shared" si="0"/>
        <v>0</v>
      </c>
      <c r="T11" s="32" t="str">
        <f t="shared" si="1"/>
        <v>A</v>
      </c>
    </row>
    <row r="12" spans="1:29" x14ac:dyDescent="0.25">
      <c r="A12" s="5"/>
      <c r="B12" s="5"/>
      <c r="C12" s="5"/>
      <c r="D12" s="5"/>
      <c r="E12" s="5"/>
      <c r="F12" s="5"/>
      <c r="G12" s="6">
        <v>0</v>
      </c>
      <c r="H12" s="16"/>
      <c r="I12" s="6">
        <v>0</v>
      </c>
      <c r="J12" s="16"/>
      <c r="K12" s="6">
        <v>0</v>
      </c>
      <c r="L12" s="6">
        <v>0</v>
      </c>
      <c r="M12" s="10">
        <v>0</v>
      </c>
      <c r="N12" s="2">
        <f t="shared" si="0"/>
        <v>0</v>
      </c>
      <c r="T12" s="32" t="str">
        <f t="shared" si="1"/>
        <v>A</v>
      </c>
    </row>
    <row r="13" spans="1:29" x14ac:dyDescent="0.25">
      <c r="A13" s="5"/>
      <c r="B13" s="5"/>
      <c r="C13" s="5"/>
      <c r="D13" s="5"/>
      <c r="E13" s="5"/>
      <c r="F13" s="5"/>
      <c r="G13" s="6">
        <v>0</v>
      </c>
      <c r="H13" s="16"/>
      <c r="I13" s="6">
        <v>0</v>
      </c>
      <c r="J13" s="16"/>
      <c r="K13" s="6">
        <v>0</v>
      </c>
      <c r="L13" s="6">
        <v>0</v>
      </c>
      <c r="M13" s="10">
        <v>0</v>
      </c>
      <c r="N13" s="2">
        <f t="shared" si="0"/>
        <v>0</v>
      </c>
      <c r="T13" s="32" t="str">
        <f t="shared" si="1"/>
        <v>A</v>
      </c>
    </row>
    <row r="14" spans="1:29" x14ac:dyDescent="0.25">
      <c r="A14" s="5"/>
      <c r="B14" s="5"/>
      <c r="C14" s="5"/>
      <c r="D14" s="5"/>
      <c r="E14" s="5"/>
      <c r="F14" s="5"/>
      <c r="G14" s="6">
        <v>0</v>
      </c>
      <c r="H14" s="16"/>
      <c r="I14" s="6">
        <v>0</v>
      </c>
      <c r="J14" s="16"/>
      <c r="K14" s="6">
        <v>0</v>
      </c>
      <c r="L14" s="6">
        <v>0</v>
      </c>
      <c r="M14" s="10">
        <v>0</v>
      </c>
      <c r="N14" s="2">
        <f t="shared" si="0"/>
        <v>0</v>
      </c>
      <c r="T14" s="32" t="str">
        <f t="shared" si="1"/>
        <v>A</v>
      </c>
    </row>
    <row r="15" spans="1:29" x14ac:dyDescent="0.25">
      <c r="A15" s="5"/>
      <c r="B15" s="5"/>
      <c r="C15" s="5"/>
      <c r="D15" s="5"/>
      <c r="E15" s="5"/>
      <c r="F15" s="5"/>
      <c r="G15" s="6">
        <v>0</v>
      </c>
      <c r="H15" s="16"/>
      <c r="I15" s="6">
        <v>0</v>
      </c>
      <c r="J15" s="16"/>
      <c r="K15" s="6">
        <v>0</v>
      </c>
      <c r="L15" s="6">
        <v>0</v>
      </c>
      <c r="M15" s="10">
        <v>0</v>
      </c>
      <c r="N15" s="2">
        <f t="shared" si="0"/>
        <v>0</v>
      </c>
      <c r="T15" s="32" t="str">
        <f t="shared" si="1"/>
        <v>A</v>
      </c>
    </row>
    <row r="16" spans="1:29" x14ac:dyDescent="0.25">
      <c r="A16" s="5"/>
      <c r="B16" s="5"/>
      <c r="C16" s="5"/>
      <c r="D16" s="5"/>
      <c r="E16" s="5"/>
      <c r="F16" s="5"/>
      <c r="G16" s="6">
        <v>0</v>
      </c>
      <c r="H16" s="16"/>
      <c r="I16" s="6">
        <v>0</v>
      </c>
      <c r="J16" s="16"/>
      <c r="K16" s="6">
        <v>0</v>
      </c>
      <c r="L16" s="6">
        <v>0</v>
      </c>
      <c r="M16" s="10">
        <v>0</v>
      </c>
      <c r="N16" s="2">
        <f t="shared" si="0"/>
        <v>0</v>
      </c>
      <c r="T16" s="32" t="str">
        <f t="shared" si="1"/>
        <v>A</v>
      </c>
    </row>
    <row r="17" spans="1:20" x14ac:dyDescent="0.25">
      <c r="A17" s="5"/>
      <c r="B17" s="5"/>
      <c r="C17" s="5"/>
      <c r="D17" s="5"/>
      <c r="E17" s="5"/>
      <c r="F17" s="5"/>
      <c r="G17" s="6">
        <v>0</v>
      </c>
      <c r="H17" s="16"/>
      <c r="I17" s="6">
        <v>0</v>
      </c>
      <c r="J17" s="16"/>
      <c r="K17" s="6">
        <v>0</v>
      </c>
      <c r="L17" s="6">
        <v>0</v>
      </c>
      <c r="M17" s="10">
        <v>0</v>
      </c>
      <c r="N17" s="2">
        <f t="shared" si="0"/>
        <v>0</v>
      </c>
      <c r="T17" s="32" t="str">
        <f t="shared" si="1"/>
        <v>A</v>
      </c>
    </row>
    <row r="18" spans="1:20" x14ac:dyDescent="0.25">
      <c r="A18" s="5"/>
      <c r="B18" s="5"/>
      <c r="C18" s="5"/>
      <c r="D18" s="5"/>
      <c r="E18" s="5"/>
      <c r="F18" s="5"/>
      <c r="G18" s="6">
        <v>0</v>
      </c>
      <c r="H18" s="16"/>
      <c r="I18" s="6">
        <v>0</v>
      </c>
      <c r="J18" s="16"/>
      <c r="K18" s="6">
        <v>0</v>
      </c>
      <c r="L18" s="6">
        <v>0</v>
      </c>
      <c r="M18" s="10">
        <v>0</v>
      </c>
      <c r="N18" s="2">
        <f t="shared" si="0"/>
        <v>0</v>
      </c>
      <c r="T18" s="32" t="str">
        <f t="shared" si="1"/>
        <v>A</v>
      </c>
    </row>
    <row r="19" spans="1:20" x14ac:dyDescent="0.25">
      <c r="A19" s="5"/>
      <c r="B19" s="5"/>
      <c r="C19" s="5"/>
      <c r="D19" s="5"/>
      <c r="E19" s="5"/>
      <c r="F19" s="5"/>
      <c r="G19" s="6">
        <v>0</v>
      </c>
      <c r="H19" s="16"/>
      <c r="I19" s="6">
        <v>0</v>
      </c>
      <c r="J19" s="16"/>
      <c r="K19" s="6">
        <v>0</v>
      </c>
      <c r="L19" s="6">
        <v>0</v>
      </c>
      <c r="M19" s="10">
        <v>0</v>
      </c>
      <c r="N19" s="2">
        <f t="shared" si="0"/>
        <v>0</v>
      </c>
      <c r="T19" s="32" t="str">
        <f t="shared" si="1"/>
        <v>A</v>
      </c>
    </row>
    <row r="20" spans="1:20" x14ac:dyDescent="0.25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2">
        <f t="shared" si="0"/>
        <v>0</v>
      </c>
      <c r="T20" s="32" t="str">
        <f t="shared" si="1"/>
        <v>A</v>
      </c>
    </row>
    <row r="21" spans="1:20" x14ac:dyDescent="0.25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2">
        <f t="shared" si="0"/>
        <v>0</v>
      </c>
      <c r="T21" s="32" t="str">
        <f t="shared" si="1"/>
        <v>A</v>
      </c>
    </row>
    <row r="22" spans="1:20" x14ac:dyDescent="0.25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2">
        <f t="shared" si="0"/>
        <v>0</v>
      </c>
      <c r="T22" s="32" t="str">
        <f t="shared" si="1"/>
        <v>A</v>
      </c>
    </row>
    <row r="23" spans="1:20" x14ac:dyDescent="0.25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2">
        <f t="shared" si="0"/>
        <v>0</v>
      </c>
      <c r="T23" s="32" t="str">
        <f t="shared" si="1"/>
        <v>A</v>
      </c>
    </row>
    <row r="24" spans="1:20" x14ac:dyDescent="0.25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2">
        <f t="shared" si="0"/>
        <v>0</v>
      </c>
      <c r="T24" s="32" t="str">
        <f t="shared" si="1"/>
        <v>A</v>
      </c>
    </row>
    <row r="25" spans="1:20" x14ac:dyDescent="0.25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2">
        <f t="shared" si="0"/>
        <v>0</v>
      </c>
      <c r="T25" s="32" t="str">
        <f t="shared" si="1"/>
        <v>A</v>
      </c>
    </row>
    <row r="26" spans="1:20" x14ac:dyDescent="0.25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2">
        <f t="shared" si="0"/>
        <v>0</v>
      </c>
      <c r="T26" s="32" t="str">
        <f t="shared" si="1"/>
        <v>A</v>
      </c>
    </row>
    <row r="27" spans="1:20" x14ac:dyDescent="0.25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 t="shared" si="1"/>
        <v>A</v>
      </c>
    </row>
    <row r="28" spans="1:20" x14ac:dyDescent="0.25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 x14ac:dyDescent="0.25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 x14ac:dyDescent="0.25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 x14ac:dyDescent="0.25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 x14ac:dyDescent="0.25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 x14ac:dyDescent="0.25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 x14ac:dyDescent="0.25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 x14ac:dyDescent="0.25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 x14ac:dyDescent="0.25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 x14ac:dyDescent="0.25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 x14ac:dyDescent="0.25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 x14ac:dyDescent="0.25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 x14ac:dyDescent="0.25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 x14ac:dyDescent="0.25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 x14ac:dyDescent="0.25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 x14ac:dyDescent="0.25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 x14ac:dyDescent="0.25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 x14ac:dyDescent="0.25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 x14ac:dyDescent="0.25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 x14ac:dyDescent="0.25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 x14ac:dyDescent="0.25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 x14ac:dyDescent="0.25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 x14ac:dyDescent="0.25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 x14ac:dyDescent="0.25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 x14ac:dyDescent="0.25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 x14ac:dyDescent="0.25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 x14ac:dyDescent="0.25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 x14ac:dyDescent="0.25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 x14ac:dyDescent="0.25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 x14ac:dyDescent="0.25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 x14ac:dyDescent="0.25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 x14ac:dyDescent="0.25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 x14ac:dyDescent="0.25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 x14ac:dyDescent="0.25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 x14ac:dyDescent="0.25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 x14ac:dyDescent="0.25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 x14ac:dyDescent="0.25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 x14ac:dyDescent="0.25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 x14ac:dyDescent="0.25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 x14ac:dyDescent="0.25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 x14ac:dyDescent="0.25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 x14ac:dyDescent="0.25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si="1"/>
        <v>A</v>
      </c>
    </row>
    <row r="70" spans="1:20" x14ac:dyDescent="0.25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ref="T70:T133" si="3">IF(AND(N70&gt;=0,N70&lt;=0.4),"A",IF(AND(N70&gt;=0.41,N70&lt;=0.9),"B",IF(AND(N70&gt;=1,N70&lt;=1.7),"C","D")))</f>
        <v>A</v>
      </c>
    </row>
    <row r="71" spans="1:20" x14ac:dyDescent="0.25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 x14ac:dyDescent="0.25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 x14ac:dyDescent="0.25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 x14ac:dyDescent="0.25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 x14ac:dyDescent="0.25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 x14ac:dyDescent="0.25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 x14ac:dyDescent="0.25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 x14ac:dyDescent="0.25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 x14ac:dyDescent="0.25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 x14ac:dyDescent="0.25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 x14ac:dyDescent="0.25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 x14ac:dyDescent="0.25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 x14ac:dyDescent="0.25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 x14ac:dyDescent="0.25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 x14ac:dyDescent="0.25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 x14ac:dyDescent="0.25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 x14ac:dyDescent="0.25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 x14ac:dyDescent="0.25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 x14ac:dyDescent="0.25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 x14ac:dyDescent="0.25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 x14ac:dyDescent="0.25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 x14ac:dyDescent="0.25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 x14ac:dyDescent="0.25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 x14ac:dyDescent="0.25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 x14ac:dyDescent="0.25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 x14ac:dyDescent="0.25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 x14ac:dyDescent="0.25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 x14ac:dyDescent="0.25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 x14ac:dyDescent="0.25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 x14ac:dyDescent="0.25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 x14ac:dyDescent="0.25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 x14ac:dyDescent="0.25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 x14ac:dyDescent="0.25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 x14ac:dyDescent="0.25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 x14ac:dyDescent="0.25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 x14ac:dyDescent="0.25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 x14ac:dyDescent="0.25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 x14ac:dyDescent="0.25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 x14ac:dyDescent="0.25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 x14ac:dyDescent="0.25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 x14ac:dyDescent="0.25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 x14ac:dyDescent="0.25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 x14ac:dyDescent="0.25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 x14ac:dyDescent="0.25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 x14ac:dyDescent="0.25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 x14ac:dyDescent="0.25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 x14ac:dyDescent="0.25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 x14ac:dyDescent="0.25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 x14ac:dyDescent="0.25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 x14ac:dyDescent="0.25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 x14ac:dyDescent="0.25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 x14ac:dyDescent="0.25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 x14ac:dyDescent="0.25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 x14ac:dyDescent="0.25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 x14ac:dyDescent="0.25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 x14ac:dyDescent="0.25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 x14ac:dyDescent="0.25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 x14ac:dyDescent="0.25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 x14ac:dyDescent="0.25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 x14ac:dyDescent="0.25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 x14ac:dyDescent="0.25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 x14ac:dyDescent="0.25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 x14ac:dyDescent="0.25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si="3"/>
        <v>A</v>
      </c>
    </row>
    <row r="134" spans="1:20" x14ac:dyDescent="0.25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ref="T134:T197" si="5">IF(AND(N134&gt;=0,N134&lt;=0.4),"A",IF(AND(N134&gt;=0.41,N134&lt;=0.9),"B",IF(AND(N134&gt;=1,N134&lt;=1.7),"C","D")))</f>
        <v>A</v>
      </c>
    </row>
    <row r="135" spans="1:20" x14ac:dyDescent="0.25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 x14ac:dyDescent="0.25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 x14ac:dyDescent="0.25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 x14ac:dyDescent="0.25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 x14ac:dyDescent="0.25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 x14ac:dyDescent="0.25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 x14ac:dyDescent="0.25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 x14ac:dyDescent="0.25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 x14ac:dyDescent="0.25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 x14ac:dyDescent="0.25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 x14ac:dyDescent="0.25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 x14ac:dyDescent="0.25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 x14ac:dyDescent="0.25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 x14ac:dyDescent="0.25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 x14ac:dyDescent="0.25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 x14ac:dyDescent="0.25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 x14ac:dyDescent="0.25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 x14ac:dyDescent="0.25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 x14ac:dyDescent="0.25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 x14ac:dyDescent="0.25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 x14ac:dyDescent="0.25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 x14ac:dyDescent="0.25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 x14ac:dyDescent="0.25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 x14ac:dyDescent="0.25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 x14ac:dyDescent="0.25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 x14ac:dyDescent="0.25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 x14ac:dyDescent="0.25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 x14ac:dyDescent="0.25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 x14ac:dyDescent="0.25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 x14ac:dyDescent="0.25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 x14ac:dyDescent="0.25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 x14ac:dyDescent="0.25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 x14ac:dyDescent="0.25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 x14ac:dyDescent="0.25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 x14ac:dyDescent="0.25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 x14ac:dyDescent="0.25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 x14ac:dyDescent="0.25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 x14ac:dyDescent="0.25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 x14ac:dyDescent="0.25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 x14ac:dyDescent="0.25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 x14ac:dyDescent="0.25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 x14ac:dyDescent="0.25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 x14ac:dyDescent="0.25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 x14ac:dyDescent="0.25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 x14ac:dyDescent="0.25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 x14ac:dyDescent="0.25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 x14ac:dyDescent="0.25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 x14ac:dyDescent="0.25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 x14ac:dyDescent="0.25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 x14ac:dyDescent="0.25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 x14ac:dyDescent="0.25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 x14ac:dyDescent="0.25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 x14ac:dyDescent="0.25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 x14ac:dyDescent="0.25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 x14ac:dyDescent="0.25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 x14ac:dyDescent="0.25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 x14ac:dyDescent="0.25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 x14ac:dyDescent="0.25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 x14ac:dyDescent="0.25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 x14ac:dyDescent="0.25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 x14ac:dyDescent="0.25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 x14ac:dyDescent="0.25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 x14ac:dyDescent="0.25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si="5"/>
        <v>A</v>
      </c>
    </row>
    <row r="198" spans="1:20" x14ac:dyDescent="0.25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ref="T198:T261" si="7">IF(AND(N198&gt;=0,N198&lt;=0.4),"A",IF(AND(N198&gt;=0.41,N198&lt;=0.9),"B",IF(AND(N198&gt;=1,N198&lt;=1.7),"C","D")))</f>
        <v>A</v>
      </c>
    </row>
    <row r="199" spans="1:20" x14ac:dyDescent="0.25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 x14ac:dyDescent="0.25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 x14ac:dyDescent="0.25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 x14ac:dyDescent="0.25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 x14ac:dyDescent="0.25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 x14ac:dyDescent="0.25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 x14ac:dyDescent="0.25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 x14ac:dyDescent="0.25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 x14ac:dyDescent="0.25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 x14ac:dyDescent="0.25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 x14ac:dyDescent="0.25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 x14ac:dyDescent="0.25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 x14ac:dyDescent="0.25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 x14ac:dyDescent="0.25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 x14ac:dyDescent="0.25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 x14ac:dyDescent="0.25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 x14ac:dyDescent="0.25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 x14ac:dyDescent="0.25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 x14ac:dyDescent="0.25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 x14ac:dyDescent="0.25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 x14ac:dyDescent="0.25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 x14ac:dyDescent="0.25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 x14ac:dyDescent="0.25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 x14ac:dyDescent="0.25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 x14ac:dyDescent="0.25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 x14ac:dyDescent="0.25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 x14ac:dyDescent="0.25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 x14ac:dyDescent="0.25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 x14ac:dyDescent="0.25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 x14ac:dyDescent="0.25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 x14ac:dyDescent="0.25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 x14ac:dyDescent="0.25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 x14ac:dyDescent="0.25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 x14ac:dyDescent="0.25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 x14ac:dyDescent="0.25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 x14ac:dyDescent="0.25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 x14ac:dyDescent="0.25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 x14ac:dyDescent="0.25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 x14ac:dyDescent="0.25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 x14ac:dyDescent="0.25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 x14ac:dyDescent="0.25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 x14ac:dyDescent="0.25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 x14ac:dyDescent="0.25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 x14ac:dyDescent="0.25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 x14ac:dyDescent="0.25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 x14ac:dyDescent="0.25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 x14ac:dyDescent="0.25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 x14ac:dyDescent="0.25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 x14ac:dyDescent="0.25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 x14ac:dyDescent="0.25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 x14ac:dyDescent="0.25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 x14ac:dyDescent="0.25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 x14ac:dyDescent="0.25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 x14ac:dyDescent="0.25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 x14ac:dyDescent="0.25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 x14ac:dyDescent="0.25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 x14ac:dyDescent="0.25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 x14ac:dyDescent="0.25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 x14ac:dyDescent="0.25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 x14ac:dyDescent="0.25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 x14ac:dyDescent="0.25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 x14ac:dyDescent="0.25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 x14ac:dyDescent="0.25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si="7"/>
        <v>A</v>
      </c>
    </row>
    <row r="262" spans="1:20" x14ac:dyDescent="0.25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ref="T262:T325" si="9">IF(AND(N262&gt;=0,N262&lt;=0.4),"A",IF(AND(N262&gt;=0.41,N262&lt;=0.9),"B",IF(AND(N262&gt;=1,N262&lt;=1.7),"C","D")))</f>
        <v>A</v>
      </c>
    </row>
    <row r="263" spans="1:20" x14ac:dyDescent="0.25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 x14ac:dyDescent="0.25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 x14ac:dyDescent="0.25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 x14ac:dyDescent="0.25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 x14ac:dyDescent="0.25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 x14ac:dyDescent="0.25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 x14ac:dyDescent="0.25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 x14ac:dyDescent="0.25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 x14ac:dyDescent="0.25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 x14ac:dyDescent="0.25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 x14ac:dyDescent="0.25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 x14ac:dyDescent="0.25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 x14ac:dyDescent="0.25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 x14ac:dyDescent="0.25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 x14ac:dyDescent="0.25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 x14ac:dyDescent="0.25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 x14ac:dyDescent="0.25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 x14ac:dyDescent="0.25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 x14ac:dyDescent="0.25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 x14ac:dyDescent="0.25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 x14ac:dyDescent="0.25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 x14ac:dyDescent="0.25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 x14ac:dyDescent="0.25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 x14ac:dyDescent="0.25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 x14ac:dyDescent="0.25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 x14ac:dyDescent="0.25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 x14ac:dyDescent="0.25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 x14ac:dyDescent="0.25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 x14ac:dyDescent="0.25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 x14ac:dyDescent="0.25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 x14ac:dyDescent="0.25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 x14ac:dyDescent="0.25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 x14ac:dyDescent="0.25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 x14ac:dyDescent="0.25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 x14ac:dyDescent="0.25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 x14ac:dyDescent="0.25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 x14ac:dyDescent="0.25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 x14ac:dyDescent="0.25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 x14ac:dyDescent="0.25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 x14ac:dyDescent="0.25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 x14ac:dyDescent="0.25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 x14ac:dyDescent="0.25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 x14ac:dyDescent="0.25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 x14ac:dyDescent="0.25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 x14ac:dyDescent="0.25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 x14ac:dyDescent="0.25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 x14ac:dyDescent="0.25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 x14ac:dyDescent="0.25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 x14ac:dyDescent="0.25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 x14ac:dyDescent="0.25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 x14ac:dyDescent="0.25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 x14ac:dyDescent="0.25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 x14ac:dyDescent="0.25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 x14ac:dyDescent="0.25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 x14ac:dyDescent="0.25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 x14ac:dyDescent="0.25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 x14ac:dyDescent="0.25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 x14ac:dyDescent="0.25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 x14ac:dyDescent="0.25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 x14ac:dyDescent="0.25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 x14ac:dyDescent="0.25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 x14ac:dyDescent="0.25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 x14ac:dyDescent="0.25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si="9"/>
        <v>A</v>
      </c>
    </row>
    <row r="326" spans="1:20" x14ac:dyDescent="0.25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ref="T326:T389" si="11">IF(AND(N326&gt;=0,N326&lt;=0.4),"A",IF(AND(N326&gt;=0.41,N326&lt;=0.9),"B",IF(AND(N326&gt;=1,N326&lt;=1.7),"C","D")))</f>
        <v>A</v>
      </c>
    </row>
    <row r="327" spans="1:20" x14ac:dyDescent="0.25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 x14ac:dyDescent="0.25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 x14ac:dyDescent="0.25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 x14ac:dyDescent="0.25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 x14ac:dyDescent="0.25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 x14ac:dyDescent="0.25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 x14ac:dyDescent="0.25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 x14ac:dyDescent="0.25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 x14ac:dyDescent="0.25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 x14ac:dyDescent="0.25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 x14ac:dyDescent="0.25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 x14ac:dyDescent="0.25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 x14ac:dyDescent="0.25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 x14ac:dyDescent="0.25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 x14ac:dyDescent="0.25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 x14ac:dyDescent="0.25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 x14ac:dyDescent="0.25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 x14ac:dyDescent="0.25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 x14ac:dyDescent="0.25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 x14ac:dyDescent="0.25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 x14ac:dyDescent="0.25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 x14ac:dyDescent="0.25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 x14ac:dyDescent="0.25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 x14ac:dyDescent="0.25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 x14ac:dyDescent="0.25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 x14ac:dyDescent="0.25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 x14ac:dyDescent="0.25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 x14ac:dyDescent="0.25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 x14ac:dyDescent="0.25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 x14ac:dyDescent="0.25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 x14ac:dyDescent="0.25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 x14ac:dyDescent="0.25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 x14ac:dyDescent="0.25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 x14ac:dyDescent="0.25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 x14ac:dyDescent="0.25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 x14ac:dyDescent="0.25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 x14ac:dyDescent="0.25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 x14ac:dyDescent="0.25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 x14ac:dyDescent="0.25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 x14ac:dyDescent="0.25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 x14ac:dyDescent="0.25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 x14ac:dyDescent="0.25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 x14ac:dyDescent="0.25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 x14ac:dyDescent="0.25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 x14ac:dyDescent="0.25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 x14ac:dyDescent="0.25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 x14ac:dyDescent="0.25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 x14ac:dyDescent="0.25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 x14ac:dyDescent="0.25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 x14ac:dyDescent="0.25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 x14ac:dyDescent="0.25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 x14ac:dyDescent="0.25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 x14ac:dyDescent="0.25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 x14ac:dyDescent="0.25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 x14ac:dyDescent="0.25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 x14ac:dyDescent="0.25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 x14ac:dyDescent="0.25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 x14ac:dyDescent="0.25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 x14ac:dyDescent="0.25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 x14ac:dyDescent="0.25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 x14ac:dyDescent="0.25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 x14ac:dyDescent="0.25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 x14ac:dyDescent="0.25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si="11"/>
        <v>A</v>
      </c>
    </row>
    <row r="390" spans="1:20" x14ac:dyDescent="0.25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ref="T390:T453" si="13">IF(AND(N390&gt;=0,N390&lt;=0.4),"A",IF(AND(N390&gt;=0.41,N390&lt;=0.9),"B",IF(AND(N390&gt;=1,N390&lt;=1.7),"C","D")))</f>
        <v>A</v>
      </c>
    </row>
    <row r="391" spans="1:20" x14ac:dyDescent="0.25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 x14ac:dyDescent="0.25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 x14ac:dyDescent="0.25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 x14ac:dyDescent="0.25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 x14ac:dyDescent="0.25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 x14ac:dyDescent="0.25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 x14ac:dyDescent="0.25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 x14ac:dyDescent="0.25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 x14ac:dyDescent="0.25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 x14ac:dyDescent="0.25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 x14ac:dyDescent="0.25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 x14ac:dyDescent="0.25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 x14ac:dyDescent="0.25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 x14ac:dyDescent="0.25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 x14ac:dyDescent="0.25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 x14ac:dyDescent="0.25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 x14ac:dyDescent="0.25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 x14ac:dyDescent="0.25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 x14ac:dyDescent="0.25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 x14ac:dyDescent="0.25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 x14ac:dyDescent="0.25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 x14ac:dyDescent="0.25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 x14ac:dyDescent="0.25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 x14ac:dyDescent="0.25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 x14ac:dyDescent="0.25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 x14ac:dyDescent="0.25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 x14ac:dyDescent="0.25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 x14ac:dyDescent="0.25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 x14ac:dyDescent="0.25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 x14ac:dyDescent="0.25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 x14ac:dyDescent="0.25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 x14ac:dyDescent="0.25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 x14ac:dyDescent="0.25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 x14ac:dyDescent="0.25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 x14ac:dyDescent="0.25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 x14ac:dyDescent="0.25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 x14ac:dyDescent="0.25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 x14ac:dyDescent="0.25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 x14ac:dyDescent="0.25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 x14ac:dyDescent="0.25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 x14ac:dyDescent="0.25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 x14ac:dyDescent="0.25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 x14ac:dyDescent="0.25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 x14ac:dyDescent="0.25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 x14ac:dyDescent="0.25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 x14ac:dyDescent="0.25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 x14ac:dyDescent="0.25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 x14ac:dyDescent="0.25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 x14ac:dyDescent="0.25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 x14ac:dyDescent="0.25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 x14ac:dyDescent="0.25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 x14ac:dyDescent="0.2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 x14ac:dyDescent="0.25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 x14ac:dyDescent="0.25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 x14ac:dyDescent="0.25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 x14ac:dyDescent="0.25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 x14ac:dyDescent="0.25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 x14ac:dyDescent="0.25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 x14ac:dyDescent="0.25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 x14ac:dyDescent="0.25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 x14ac:dyDescent="0.25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 x14ac:dyDescent="0.25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 x14ac:dyDescent="0.25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si="13"/>
        <v>A</v>
      </c>
    </row>
    <row r="454" spans="1:20" x14ac:dyDescent="0.25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ref="T454:T510" si="15">IF(AND(N454&gt;=0,N454&lt;=0.4),"A",IF(AND(N454&gt;=0.41,N454&lt;=0.9),"B",IF(AND(N454&gt;=1,N454&lt;=1.7),"C","D")))</f>
        <v>A</v>
      </c>
    </row>
    <row r="455" spans="1:20" x14ac:dyDescent="0.25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 x14ac:dyDescent="0.25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 x14ac:dyDescent="0.25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 x14ac:dyDescent="0.25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 x14ac:dyDescent="0.25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 x14ac:dyDescent="0.25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 x14ac:dyDescent="0.25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 x14ac:dyDescent="0.25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 x14ac:dyDescent="0.25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 x14ac:dyDescent="0.25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 x14ac:dyDescent="0.25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 x14ac:dyDescent="0.25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 x14ac:dyDescent="0.25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 x14ac:dyDescent="0.25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 x14ac:dyDescent="0.25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 x14ac:dyDescent="0.25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 x14ac:dyDescent="0.25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 x14ac:dyDescent="0.25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 x14ac:dyDescent="0.25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 x14ac:dyDescent="0.25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 x14ac:dyDescent="0.25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 x14ac:dyDescent="0.25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 x14ac:dyDescent="0.25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 x14ac:dyDescent="0.25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 x14ac:dyDescent="0.25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 x14ac:dyDescent="0.25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 x14ac:dyDescent="0.25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 x14ac:dyDescent="0.25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 x14ac:dyDescent="0.25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 x14ac:dyDescent="0.25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 x14ac:dyDescent="0.25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 x14ac:dyDescent="0.25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 x14ac:dyDescent="0.25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 x14ac:dyDescent="0.25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 x14ac:dyDescent="0.25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 x14ac:dyDescent="0.25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 x14ac:dyDescent="0.25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 x14ac:dyDescent="0.25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 x14ac:dyDescent="0.25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 x14ac:dyDescent="0.25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 x14ac:dyDescent="0.25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 x14ac:dyDescent="0.25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 x14ac:dyDescent="0.25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 x14ac:dyDescent="0.25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 x14ac:dyDescent="0.25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 x14ac:dyDescent="0.25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 x14ac:dyDescent="0.25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 x14ac:dyDescent="0.25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 x14ac:dyDescent="0.25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 x14ac:dyDescent="0.25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 x14ac:dyDescent="0.25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 x14ac:dyDescent="0.25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 x14ac:dyDescent="0.25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 x14ac:dyDescent="0.25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 x14ac:dyDescent="0.25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 x14ac:dyDescent="0.25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5" spans="6:9" x14ac:dyDescent="0.25">
      <c r="F515" s="4" t="s">
        <v>10</v>
      </c>
    </row>
    <row r="516" spans="6:9" x14ac:dyDescent="0.25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K5:K510">
      <formula1>$Q$5:$Q$6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G5:G510 L5:L510">
      <formula1>$P$5:$P$7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6"/>
  <sheetViews>
    <sheetView topLeftCell="G1" zoomScale="80" zoomScaleNormal="80" workbookViewId="0">
      <pane ySplit="3" topLeftCell="A4" activePane="bottomLeft" state="frozen"/>
      <selection pane="bottomLeft" activeCell="Z4" sqref="Z4"/>
    </sheetView>
  </sheetViews>
  <sheetFormatPr defaultRowHeight="15" x14ac:dyDescent="0.2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 x14ac:dyDescent="0.25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29" ht="24.75" customHeight="1" x14ac:dyDescent="0.25">
      <c r="A2" s="83"/>
      <c r="B2" s="83"/>
      <c r="C2" s="83"/>
      <c r="D2" s="83"/>
      <c r="E2" s="83"/>
      <c r="F2" s="83"/>
    </row>
    <row r="3" spans="1:29" ht="144.75" customHeight="1" thickBot="1" x14ac:dyDescent="0.3">
      <c r="A3" s="84" t="s">
        <v>3</v>
      </c>
      <c r="B3" s="86" t="s">
        <v>0</v>
      </c>
      <c r="C3" s="84" t="s">
        <v>4</v>
      </c>
      <c r="D3" s="24" t="s">
        <v>2</v>
      </c>
      <c r="E3" s="8" t="s">
        <v>1</v>
      </c>
      <c r="F3" s="24" t="s">
        <v>6</v>
      </c>
      <c r="G3" s="88" t="s">
        <v>12</v>
      </c>
      <c r="H3" s="89"/>
      <c r="I3" s="89" t="s">
        <v>15</v>
      </c>
      <c r="J3" s="90"/>
      <c r="K3" s="91" t="s">
        <v>17</v>
      </c>
      <c r="L3" s="28" t="s">
        <v>8</v>
      </c>
      <c r="M3" s="55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 x14ac:dyDescent="0.3">
      <c r="A4" s="85"/>
      <c r="B4" s="87"/>
      <c r="C4" s="85"/>
      <c r="D4" s="25"/>
      <c r="E4" s="9"/>
      <c r="F4" s="25"/>
      <c r="G4" s="26" t="s">
        <v>13</v>
      </c>
      <c r="H4" s="15" t="s">
        <v>14</v>
      </c>
      <c r="I4" s="27" t="s">
        <v>16</v>
      </c>
      <c r="J4" s="17" t="s">
        <v>14</v>
      </c>
      <c r="K4" s="92"/>
      <c r="L4" s="29"/>
      <c r="M4" s="56"/>
      <c r="N4" s="13"/>
      <c r="T4" s="43"/>
      <c r="U4" s="44">
        <v>2</v>
      </c>
      <c r="V4" s="45">
        <v>0</v>
      </c>
      <c r="W4" s="45">
        <v>1</v>
      </c>
      <c r="X4" s="45">
        <v>1</v>
      </c>
      <c r="Y4" s="45">
        <v>0</v>
      </c>
      <c r="Z4" s="47">
        <f>V4*100/U4</f>
        <v>0</v>
      </c>
      <c r="AA4" s="47">
        <f>W4*100/U4</f>
        <v>50</v>
      </c>
      <c r="AB4" s="47">
        <f>X4*100/U4</f>
        <v>50</v>
      </c>
      <c r="AC4" s="47">
        <f>Y4*100/U4</f>
        <v>0</v>
      </c>
    </row>
    <row r="5" spans="1:29" ht="60" x14ac:dyDescent="0.25">
      <c r="A5" s="78" t="s">
        <v>20</v>
      </c>
      <c r="B5" s="77" t="s">
        <v>57</v>
      </c>
      <c r="C5" s="78" t="s">
        <v>72</v>
      </c>
      <c r="D5" s="78" t="s">
        <v>73</v>
      </c>
      <c r="E5" s="78">
        <v>24</v>
      </c>
      <c r="F5" s="78">
        <v>35</v>
      </c>
      <c r="G5" s="79">
        <v>2</v>
      </c>
      <c r="H5" s="81" t="s">
        <v>74</v>
      </c>
      <c r="I5" s="79">
        <v>1</v>
      </c>
      <c r="J5" s="81" t="s">
        <v>75</v>
      </c>
      <c r="K5" s="79">
        <v>1</v>
      </c>
      <c r="L5" s="79">
        <v>1</v>
      </c>
      <c r="M5" s="80">
        <v>1</v>
      </c>
      <c r="N5" s="11">
        <f t="shared" ref="N5:N68" si="0">SUM(G5:M5)/COUNT(G5:M5)</f>
        <v>1.2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C</v>
      </c>
    </row>
    <row r="6" spans="1:29" ht="60" x14ac:dyDescent="0.25">
      <c r="A6" s="78" t="s">
        <v>20</v>
      </c>
      <c r="B6" s="77" t="s">
        <v>57</v>
      </c>
      <c r="C6" s="78" t="s">
        <v>76</v>
      </c>
      <c r="D6" s="78" t="s">
        <v>73</v>
      </c>
      <c r="E6" s="78">
        <v>3</v>
      </c>
      <c r="F6" s="78">
        <v>5</v>
      </c>
      <c r="G6" s="79">
        <v>1</v>
      </c>
      <c r="H6" s="96" t="s">
        <v>77</v>
      </c>
      <c r="I6" s="79">
        <v>1</v>
      </c>
      <c r="J6" s="81" t="s">
        <v>78</v>
      </c>
      <c r="K6" s="79">
        <v>1</v>
      </c>
      <c r="L6" s="79">
        <v>0</v>
      </c>
      <c r="M6" s="80">
        <v>0</v>
      </c>
      <c r="N6" s="2">
        <f t="shared" si="0"/>
        <v>0.6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8" si="1">IF(AND(N6&gt;=0,N6&lt;=0.4),"A",IF(AND(N6&gt;=0.41,N6&lt;=0.9),"B",IF(AND(N6&gt;=1,N6&lt;=1.7),"C","D")))</f>
        <v>B</v>
      </c>
    </row>
    <row r="7" spans="1:29" x14ac:dyDescent="0.25">
      <c r="A7" s="78"/>
      <c r="B7" s="78"/>
      <c r="C7" s="78"/>
      <c r="D7" s="78"/>
      <c r="E7" s="78"/>
      <c r="F7" s="78"/>
      <c r="G7" s="79">
        <v>0</v>
      </c>
      <c r="H7" s="81"/>
      <c r="I7" s="79">
        <v>0</v>
      </c>
      <c r="J7" s="81"/>
      <c r="K7" s="79">
        <v>0</v>
      </c>
      <c r="L7" s="79">
        <v>0</v>
      </c>
      <c r="M7" s="8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 t="shared" si="1"/>
        <v>A</v>
      </c>
    </row>
    <row r="8" spans="1:29" x14ac:dyDescent="0.25">
      <c r="A8" s="78"/>
      <c r="B8" s="78"/>
      <c r="C8" s="78"/>
      <c r="D8" s="78"/>
      <c r="E8" s="78"/>
      <c r="F8" s="78"/>
      <c r="G8" s="79">
        <v>0</v>
      </c>
      <c r="H8" s="81"/>
      <c r="I8" s="79">
        <v>0</v>
      </c>
      <c r="J8" s="81"/>
      <c r="K8" s="79">
        <v>0</v>
      </c>
      <c r="L8" s="79">
        <v>0</v>
      </c>
      <c r="M8" s="80">
        <v>0</v>
      </c>
      <c r="N8" s="2">
        <f t="shared" si="0"/>
        <v>0</v>
      </c>
      <c r="P8" s="3" t="s">
        <v>7</v>
      </c>
      <c r="Q8" s="3"/>
      <c r="R8" s="3"/>
      <c r="T8" s="32" t="str">
        <f t="shared" si="1"/>
        <v>A</v>
      </c>
    </row>
    <row r="9" spans="1:29" x14ac:dyDescent="0.25">
      <c r="A9" s="78"/>
      <c r="B9" s="78"/>
      <c r="C9" s="78"/>
      <c r="D9" s="78"/>
      <c r="E9" s="78"/>
      <c r="F9" s="78"/>
      <c r="G9" s="79">
        <v>0</v>
      </c>
      <c r="H9" s="81"/>
      <c r="I9" s="79">
        <v>0</v>
      </c>
      <c r="J9" s="81"/>
      <c r="K9" s="79">
        <v>0</v>
      </c>
      <c r="L9" s="79">
        <v>0</v>
      </c>
      <c r="M9" s="80">
        <v>0</v>
      </c>
      <c r="N9" s="2">
        <f>SUM(G9:M9)/COUNT(G9:M9)</f>
        <v>0</v>
      </c>
      <c r="T9" s="32" t="str">
        <f t="shared" si="1"/>
        <v>A</v>
      </c>
    </row>
    <row r="10" spans="1:29" x14ac:dyDescent="0.25">
      <c r="A10" s="78"/>
      <c r="B10" s="78"/>
      <c r="C10" s="78"/>
      <c r="D10" s="78"/>
      <c r="E10" s="78"/>
      <c r="F10" s="78"/>
      <c r="G10" s="79">
        <v>0</v>
      </c>
      <c r="H10" s="81"/>
      <c r="I10" s="79">
        <v>0</v>
      </c>
      <c r="J10" s="81"/>
      <c r="K10" s="79">
        <v>0</v>
      </c>
      <c r="L10" s="79">
        <v>0</v>
      </c>
      <c r="M10" s="80">
        <v>0</v>
      </c>
      <c r="N10" s="2">
        <f t="shared" si="0"/>
        <v>0</v>
      </c>
      <c r="T10" s="32" t="str">
        <f t="shared" si="1"/>
        <v>A</v>
      </c>
    </row>
    <row r="11" spans="1:29" x14ac:dyDescent="0.25">
      <c r="A11" s="78"/>
      <c r="B11" s="78"/>
      <c r="C11" s="78"/>
      <c r="D11" s="78"/>
      <c r="E11" s="78"/>
      <c r="F11" s="78"/>
      <c r="G11" s="79">
        <v>0</v>
      </c>
      <c r="H11" s="81"/>
      <c r="I11" s="79">
        <v>0</v>
      </c>
      <c r="J11" s="81"/>
      <c r="K11" s="79">
        <v>0</v>
      </c>
      <c r="L11" s="79">
        <v>0</v>
      </c>
      <c r="M11" s="80">
        <v>0</v>
      </c>
      <c r="N11" s="2">
        <f t="shared" si="0"/>
        <v>0</v>
      </c>
      <c r="T11" s="32" t="str">
        <f t="shared" si="1"/>
        <v>A</v>
      </c>
    </row>
    <row r="12" spans="1:29" x14ac:dyDescent="0.25">
      <c r="A12" s="78"/>
      <c r="B12" s="78"/>
      <c r="C12" s="78"/>
      <c r="D12" s="78"/>
      <c r="E12" s="78"/>
      <c r="F12" s="78"/>
      <c r="G12" s="79">
        <v>0</v>
      </c>
      <c r="H12" s="81"/>
      <c r="I12" s="79">
        <v>0</v>
      </c>
      <c r="J12" s="81"/>
      <c r="K12" s="79">
        <v>0</v>
      </c>
      <c r="L12" s="79">
        <v>0</v>
      </c>
      <c r="M12" s="80">
        <v>0</v>
      </c>
      <c r="N12" s="2">
        <f t="shared" si="0"/>
        <v>0</v>
      </c>
      <c r="T12" s="32" t="str">
        <f t="shared" si="1"/>
        <v>A</v>
      </c>
    </row>
    <row r="13" spans="1:29" x14ac:dyDescent="0.25">
      <c r="A13" s="78"/>
      <c r="B13" s="78"/>
      <c r="C13" s="78"/>
      <c r="D13" s="78"/>
      <c r="E13" s="78"/>
      <c r="F13" s="78"/>
      <c r="G13" s="79">
        <v>0</v>
      </c>
      <c r="H13" s="81"/>
      <c r="I13" s="79">
        <v>0</v>
      </c>
      <c r="J13" s="81"/>
      <c r="K13" s="79">
        <v>0</v>
      </c>
      <c r="L13" s="79">
        <v>0</v>
      </c>
      <c r="M13" s="80">
        <v>0</v>
      </c>
      <c r="N13" s="2">
        <f t="shared" si="0"/>
        <v>0</v>
      </c>
      <c r="T13" s="32" t="str">
        <f t="shared" si="1"/>
        <v>A</v>
      </c>
    </row>
    <row r="14" spans="1:29" x14ac:dyDescent="0.25">
      <c r="A14" s="78"/>
      <c r="B14" s="78"/>
      <c r="C14" s="78"/>
      <c r="D14" s="78"/>
      <c r="E14" s="78"/>
      <c r="F14" s="78"/>
      <c r="G14" s="79">
        <v>0</v>
      </c>
      <c r="H14" s="81"/>
      <c r="I14" s="79">
        <v>0</v>
      </c>
      <c r="J14" s="81"/>
      <c r="K14" s="79">
        <v>0</v>
      </c>
      <c r="L14" s="79">
        <v>0</v>
      </c>
      <c r="M14" s="80">
        <v>0</v>
      </c>
      <c r="N14" s="2">
        <f t="shared" si="0"/>
        <v>0</v>
      </c>
      <c r="T14" s="32" t="str">
        <f t="shared" si="1"/>
        <v>A</v>
      </c>
    </row>
    <row r="15" spans="1:29" x14ac:dyDescent="0.25">
      <c r="A15" s="78"/>
      <c r="B15" s="78"/>
      <c r="C15" s="78"/>
      <c r="D15" s="78"/>
      <c r="E15" s="78"/>
      <c r="F15" s="78"/>
      <c r="G15" s="79">
        <v>0</v>
      </c>
      <c r="H15" s="81"/>
      <c r="I15" s="79">
        <v>0</v>
      </c>
      <c r="J15" s="81"/>
      <c r="K15" s="79">
        <v>0</v>
      </c>
      <c r="L15" s="79">
        <v>0</v>
      </c>
      <c r="M15" s="80">
        <v>0</v>
      </c>
      <c r="N15" s="2">
        <f t="shared" si="0"/>
        <v>0</v>
      </c>
      <c r="T15" s="32" t="str">
        <f t="shared" si="1"/>
        <v>A</v>
      </c>
    </row>
    <row r="16" spans="1:29" x14ac:dyDescent="0.25">
      <c r="A16" s="78"/>
      <c r="B16" s="78"/>
      <c r="C16" s="78"/>
      <c r="D16" s="78"/>
      <c r="E16" s="78"/>
      <c r="F16" s="78"/>
      <c r="G16" s="79">
        <v>0</v>
      </c>
      <c r="H16" s="81"/>
      <c r="I16" s="79">
        <v>0</v>
      </c>
      <c r="J16" s="81"/>
      <c r="K16" s="79">
        <v>0</v>
      </c>
      <c r="L16" s="79">
        <v>0</v>
      </c>
      <c r="M16" s="80">
        <v>0</v>
      </c>
      <c r="N16" s="2">
        <f t="shared" si="0"/>
        <v>0</v>
      </c>
      <c r="T16" s="32" t="str">
        <f t="shared" si="1"/>
        <v>A</v>
      </c>
    </row>
    <row r="17" spans="1:20" x14ac:dyDescent="0.25">
      <c r="A17" s="78"/>
      <c r="B17" s="78"/>
      <c r="C17" s="78"/>
      <c r="D17" s="78"/>
      <c r="E17" s="78"/>
      <c r="F17" s="78"/>
      <c r="G17" s="79">
        <v>0</v>
      </c>
      <c r="H17" s="81"/>
      <c r="I17" s="79">
        <v>0</v>
      </c>
      <c r="J17" s="81"/>
      <c r="K17" s="79">
        <v>0</v>
      </c>
      <c r="L17" s="79">
        <v>0</v>
      </c>
      <c r="M17" s="80">
        <v>0</v>
      </c>
      <c r="N17" s="2">
        <f t="shared" si="0"/>
        <v>0</v>
      </c>
      <c r="T17" s="32" t="str">
        <f t="shared" si="1"/>
        <v>A</v>
      </c>
    </row>
    <row r="18" spans="1:20" x14ac:dyDescent="0.25">
      <c r="A18" s="78"/>
      <c r="B18" s="78"/>
      <c r="C18" s="78"/>
      <c r="D18" s="78"/>
      <c r="E18" s="78"/>
      <c r="F18" s="78"/>
      <c r="G18" s="79">
        <v>0</v>
      </c>
      <c r="H18" s="81"/>
      <c r="I18" s="79">
        <v>0</v>
      </c>
      <c r="J18" s="81"/>
      <c r="K18" s="79">
        <v>0</v>
      </c>
      <c r="L18" s="79">
        <v>0</v>
      </c>
      <c r="M18" s="80">
        <v>0</v>
      </c>
      <c r="N18" s="2">
        <f t="shared" si="0"/>
        <v>0</v>
      </c>
      <c r="T18" s="32" t="str">
        <f t="shared" si="1"/>
        <v>A</v>
      </c>
    </row>
    <row r="19" spans="1:20" x14ac:dyDescent="0.25">
      <c r="A19" s="78"/>
      <c r="B19" s="78"/>
      <c r="C19" s="78"/>
      <c r="D19" s="78"/>
      <c r="E19" s="78"/>
      <c r="F19" s="78"/>
      <c r="G19" s="79">
        <v>0</v>
      </c>
      <c r="H19" s="81"/>
      <c r="I19" s="79">
        <v>0</v>
      </c>
      <c r="J19" s="81"/>
      <c r="K19" s="79">
        <v>0</v>
      </c>
      <c r="L19" s="79">
        <v>0</v>
      </c>
      <c r="M19" s="80">
        <v>0</v>
      </c>
      <c r="N19" s="2">
        <f t="shared" si="0"/>
        <v>0</v>
      </c>
      <c r="T19" s="32" t="str">
        <f t="shared" si="1"/>
        <v>A</v>
      </c>
    </row>
    <row r="20" spans="1:20" x14ac:dyDescent="0.25">
      <c r="A20" s="78"/>
      <c r="B20" s="78"/>
      <c r="C20" s="78"/>
      <c r="D20" s="78"/>
      <c r="E20" s="78"/>
      <c r="F20" s="78"/>
      <c r="G20" s="79">
        <v>0</v>
      </c>
      <c r="H20" s="81"/>
      <c r="I20" s="79">
        <v>0</v>
      </c>
      <c r="J20" s="81"/>
      <c r="K20" s="79">
        <v>0</v>
      </c>
      <c r="L20" s="79">
        <v>0</v>
      </c>
      <c r="M20" s="80">
        <v>0</v>
      </c>
      <c r="N20" s="2">
        <f t="shared" si="0"/>
        <v>0</v>
      </c>
      <c r="T20" s="32" t="str">
        <f t="shared" si="1"/>
        <v>A</v>
      </c>
    </row>
    <row r="21" spans="1:20" x14ac:dyDescent="0.25">
      <c r="A21" s="78"/>
      <c r="B21" s="78"/>
      <c r="C21" s="78"/>
      <c r="D21" s="78"/>
      <c r="E21" s="78"/>
      <c r="F21" s="78"/>
      <c r="G21" s="79">
        <v>0</v>
      </c>
      <c r="H21" s="81"/>
      <c r="I21" s="79">
        <v>0</v>
      </c>
      <c r="J21" s="81"/>
      <c r="K21" s="79">
        <v>0</v>
      </c>
      <c r="L21" s="79">
        <v>0</v>
      </c>
      <c r="M21" s="80">
        <v>0</v>
      </c>
      <c r="N21" s="2">
        <f t="shared" si="0"/>
        <v>0</v>
      </c>
      <c r="T21" s="32" t="str">
        <f t="shared" si="1"/>
        <v>A</v>
      </c>
    </row>
    <row r="22" spans="1:20" x14ac:dyDescent="0.25">
      <c r="A22" s="78"/>
      <c r="B22" s="78"/>
      <c r="C22" s="78"/>
      <c r="D22" s="78"/>
      <c r="E22" s="78"/>
      <c r="F22" s="78"/>
      <c r="G22" s="79">
        <v>0</v>
      </c>
      <c r="H22" s="81"/>
      <c r="I22" s="79">
        <v>0</v>
      </c>
      <c r="J22" s="81"/>
      <c r="K22" s="79">
        <v>0</v>
      </c>
      <c r="L22" s="79">
        <v>0</v>
      </c>
      <c r="M22" s="80">
        <v>0</v>
      </c>
      <c r="N22" s="2">
        <f t="shared" si="0"/>
        <v>0</v>
      </c>
      <c r="T22" s="32" t="str">
        <f t="shared" si="1"/>
        <v>A</v>
      </c>
    </row>
    <row r="23" spans="1:20" x14ac:dyDescent="0.25">
      <c r="A23" s="78"/>
      <c r="B23" s="78"/>
      <c r="C23" s="78"/>
      <c r="D23" s="78"/>
      <c r="E23" s="78"/>
      <c r="F23" s="78"/>
      <c r="G23" s="79">
        <v>0</v>
      </c>
      <c r="H23" s="81"/>
      <c r="I23" s="79">
        <v>0</v>
      </c>
      <c r="J23" s="81"/>
      <c r="K23" s="79">
        <v>0</v>
      </c>
      <c r="L23" s="79">
        <v>0</v>
      </c>
      <c r="M23" s="80">
        <v>0</v>
      </c>
      <c r="N23" s="2">
        <f t="shared" si="0"/>
        <v>0</v>
      </c>
      <c r="T23" s="32" t="str">
        <f t="shared" si="1"/>
        <v>A</v>
      </c>
    </row>
    <row r="24" spans="1:20" x14ac:dyDescent="0.25">
      <c r="A24" s="78"/>
      <c r="B24" s="78"/>
      <c r="C24" s="78"/>
      <c r="D24" s="78"/>
      <c r="E24" s="78"/>
      <c r="F24" s="78"/>
      <c r="G24" s="79">
        <v>0</v>
      </c>
      <c r="H24" s="81"/>
      <c r="I24" s="79">
        <v>0</v>
      </c>
      <c r="J24" s="81"/>
      <c r="K24" s="79">
        <v>0</v>
      </c>
      <c r="L24" s="79">
        <v>0</v>
      </c>
      <c r="M24" s="80">
        <v>0</v>
      </c>
      <c r="N24" s="2">
        <f t="shared" si="0"/>
        <v>0</v>
      </c>
      <c r="T24" s="32" t="str">
        <f t="shared" si="1"/>
        <v>A</v>
      </c>
    </row>
    <row r="25" spans="1:20" x14ac:dyDescent="0.25">
      <c r="A25" s="78"/>
      <c r="B25" s="78"/>
      <c r="C25" s="78"/>
      <c r="D25" s="78"/>
      <c r="E25" s="78"/>
      <c r="F25" s="78"/>
      <c r="G25" s="79">
        <v>0</v>
      </c>
      <c r="H25" s="81"/>
      <c r="I25" s="79">
        <v>0</v>
      </c>
      <c r="J25" s="81"/>
      <c r="K25" s="79">
        <v>0</v>
      </c>
      <c r="L25" s="79">
        <v>0</v>
      </c>
      <c r="M25" s="80">
        <v>0</v>
      </c>
      <c r="N25" s="2">
        <f t="shared" si="0"/>
        <v>0</v>
      </c>
      <c r="T25" s="32" t="str">
        <f t="shared" si="1"/>
        <v>A</v>
      </c>
    </row>
    <row r="26" spans="1:20" x14ac:dyDescent="0.25">
      <c r="A26" s="78"/>
      <c r="B26" s="78"/>
      <c r="C26" s="78"/>
      <c r="D26" s="78"/>
      <c r="E26" s="78"/>
      <c r="F26" s="78"/>
      <c r="G26" s="79">
        <v>0</v>
      </c>
      <c r="H26" s="81"/>
      <c r="I26" s="79">
        <v>0</v>
      </c>
      <c r="J26" s="81"/>
      <c r="K26" s="79">
        <v>0</v>
      </c>
      <c r="L26" s="79">
        <v>0</v>
      </c>
      <c r="M26" s="80">
        <v>0</v>
      </c>
      <c r="N26" s="2">
        <f t="shared" si="0"/>
        <v>0</v>
      </c>
      <c r="T26" s="32" t="str">
        <f t="shared" si="1"/>
        <v>A</v>
      </c>
    </row>
    <row r="27" spans="1:20" x14ac:dyDescent="0.25">
      <c r="A27" s="78"/>
      <c r="B27" s="78"/>
      <c r="C27" s="78"/>
      <c r="D27" s="78"/>
      <c r="E27" s="78"/>
      <c r="F27" s="78"/>
      <c r="G27" s="79">
        <v>0</v>
      </c>
      <c r="H27" s="81"/>
      <c r="I27" s="79">
        <v>0</v>
      </c>
      <c r="J27" s="81"/>
      <c r="K27" s="79">
        <v>0</v>
      </c>
      <c r="L27" s="79">
        <v>0</v>
      </c>
      <c r="M27" s="80">
        <v>0</v>
      </c>
      <c r="N27" s="2">
        <f t="shared" si="0"/>
        <v>0</v>
      </c>
      <c r="T27" s="32" t="str">
        <f t="shared" si="1"/>
        <v>A</v>
      </c>
    </row>
    <row r="28" spans="1:20" x14ac:dyDescent="0.25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 x14ac:dyDescent="0.25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 x14ac:dyDescent="0.25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 x14ac:dyDescent="0.25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 x14ac:dyDescent="0.25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 x14ac:dyDescent="0.25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 x14ac:dyDescent="0.25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 x14ac:dyDescent="0.25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 x14ac:dyDescent="0.25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 x14ac:dyDescent="0.25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 x14ac:dyDescent="0.25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 x14ac:dyDescent="0.25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 x14ac:dyDescent="0.25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 x14ac:dyDescent="0.25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 x14ac:dyDescent="0.25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 x14ac:dyDescent="0.25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 x14ac:dyDescent="0.25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 x14ac:dyDescent="0.25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 x14ac:dyDescent="0.25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 x14ac:dyDescent="0.25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 x14ac:dyDescent="0.25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 x14ac:dyDescent="0.25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 x14ac:dyDescent="0.25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 x14ac:dyDescent="0.25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 x14ac:dyDescent="0.25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 x14ac:dyDescent="0.25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 x14ac:dyDescent="0.25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 x14ac:dyDescent="0.25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 x14ac:dyDescent="0.25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 x14ac:dyDescent="0.25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 x14ac:dyDescent="0.25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 x14ac:dyDescent="0.25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 x14ac:dyDescent="0.25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 x14ac:dyDescent="0.25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 x14ac:dyDescent="0.25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 x14ac:dyDescent="0.25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 x14ac:dyDescent="0.25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 x14ac:dyDescent="0.25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 x14ac:dyDescent="0.25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 x14ac:dyDescent="0.25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 x14ac:dyDescent="0.25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 x14ac:dyDescent="0.25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ref="T69:T132" si="3">IF(AND(N69&gt;=0,N69&lt;=0.4),"A",IF(AND(N69&gt;=0.41,N69&lt;=0.9),"B",IF(AND(N69&gt;=1,N69&lt;=1.7),"C","D")))</f>
        <v>A</v>
      </c>
    </row>
    <row r="70" spans="1:20" x14ac:dyDescent="0.25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si="3"/>
        <v>A</v>
      </c>
    </row>
    <row r="71" spans="1:20" x14ac:dyDescent="0.25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 x14ac:dyDescent="0.25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 x14ac:dyDescent="0.25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 x14ac:dyDescent="0.25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 x14ac:dyDescent="0.25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 x14ac:dyDescent="0.25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 x14ac:dyDescent="0.25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 x14ac:dyDescent="0.25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 x14ac:dyDescent="0.25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 x14ac:dyDescent="0.25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 x14ac:dyDescent="0.25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 x14ac:dyDescent="0.25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 x14ac:dyDescent="0.25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 x14ac:dyDescent="0.25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 x14ac:dyDescent="0.25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 x14ac:dyDescent="0.25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 x14ac:dyDescent="0.25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 x14ac:dyDescent="0.25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 x14ac:dyDescent="0.25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 x14ac:dyDescent="0.25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 x14ac:dyDescent="0.25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 x14ac:dyDescent="0.25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 x14ac:dyDescent="0.25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 x14ac:dyDescent="0.25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 x14ac:dyDescent="0.25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 x14ac:dyDescent="0.25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 x14ac:dyDescent="0.25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 x14ac:dyDescent="0.25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 x14ac:dyDescent="0.25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 x14ac:dyDescent="0.25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 x14ac:dyDescent="0.25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 x14ac:dyDescent="0.25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 x14ac:dyDescent="0.25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 x14ac:dyDescent="0.25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 x14ac:dyDescent="0.25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 x14ac:dyDescent="0.25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 x14ac:dyDescent="0.25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 x14ac:dyDescent="0.25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 x14ac:dyDescent="0.25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 x14ac:dyDescent="0.25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 x14ac:dyDescent="0.25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 x14ac:dyDescent="0.25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 x14ac:dyDescent="0.25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 x14ac:dyDescent="0.25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 x14ac:dyDescent="0.25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 x14ac:dyDescent="0.25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 x14ac:dyDescent="0.25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 x14ac:dyDescent="0.25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 x14ac:dyDescent="0.25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 x14ac:dyDescent="0.25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 x14ac:dyDescent="0.25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 x14ac:dyDescent="0.25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 x14ac:dyDescent="0.25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 x14ac:dyDescent="0.25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 x14ac:dyDescent="0.25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 x14ac:dyDescent="0.25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 x14ac:dyDescent="0.25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 x14ac:dyDescent="0.25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 x14ac:dyDescent="0.25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 x14ac:dyDescent="0.25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 x14ac:dyDescent="0.25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 x14ac:dyDescent="0.25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 x14ac:dyDescent="0.25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ref="T133:T196" si="5">IF(AND(N133&gt;=0,N133&lt;=0.4),"A",IF(AND(N133&gt;=0.41,N133&lt;=0.9),"B",IF(AND(N133&gt;=1,N133&lt;=1.7),"C","D")))</f>
        <v>A</v>
      </c>
    </row>
    <row r="134" spans="1:20" x14ac:dyDescent="0.25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si="5"/>
        <v>A</v>
      </c>
    </row>
    <row r="135" spans="1:20" x14ac:dyDescent="0.25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 x14ac:dyDescent="0.25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 x14ac:dyDescent="0.25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 x14ac:dyDescent="0.25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 x14ac:dyDescent="0.25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 x14ac:dyDescent="0.25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 x14ac:dyDescent="0.25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 x14ac:dyDescent="0.25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 x14ac:dyDescent="0.25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 x14ac:dyDescent="0.25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 x14ac:dyDescent="0.25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 x14ac:dyDescent="0.25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 x14ac:dyDescent="0.25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 x14ac:dyDescent="0.25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 x14ac:dyDescent="0.25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 x14ac:dyDescent="0.25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 x14ac:dyDescent="0.25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 x14ac:dyDescent="0.25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 x14ac:dyDescent="0.25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 x14ac:dyDescent="0.25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 x14ac:dyDescent="0.25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 x14ac:dyDescent="0.25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 x14ac:dyDescent="0.25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 x14ac:dyDescent="0.25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 x14ac:dyDescent="0.25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 x14ac:dyDescent="0.25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 x14ac:dyDescent="0.25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 x14ac:dyDescent="0.25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 x14ac:dyDescent="0.25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 x14ac:dyDescent="0.25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 x14ac:dyDescent="0.25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 x14ac:dyDescent="0.25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 x14ac:dyDescent="0.25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 x14ac:dyDescent="0.25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 x14ac:dyDescent="0.25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 x14ac:dyDescent="0.25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 x14ac:dyDescent="0.25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 x14ac:dyDescent="0.25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 x14ac:dyDescent="0.25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 x14ac:dyDescent="0.25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 x14ac:dyDescent="0.25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 x14ac:dyDescent="0.25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 x14ac:dyDescent="0.25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 x14ac:dyDescent="0.25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 x14ac:dyDescent="0.25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 x14ac:dyDescent="0.25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 x14ac:dyDescent="0.25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 x14ac:dyDescent="0.25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 x14ac:dyDescent="0.25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 x14ac:dyDescent="0.25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 x14ac:dyDescent="0.25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 x14ac:dyDescent="0.25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 x14ac:dyDescent="0.25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 x14ac:dyDescent="0.25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 x14ac:dyDescent="0.25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 x14ac:dyDescent="0.25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 x14ac:dyDescent="0.25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 x14ac:dyDescent="0.25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 x14ac:dyDescent="0.25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 x14ac:dyDescent="0.25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 x14ac:dyDescent="0.25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 x14ac:dyDescent="0.25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 x14ac:dyDescent="0.25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ref="T197:T260" si="7">IF(AND(N197&gt;=0,N197&lt;=0.4),"A",IF(AND(N197&gt;=0.41,N197&lt;=0.9),"B",IF(AND(N197&gt;=1,N197&lt;=1.7),"C","D")))</f>
        <v>A</v>
      </c>
    </row>
    <row r="198" spans="1:20" x14ac:dyDescent="0.25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si="7"/>
        <v>A</v>
      </c>
    </row>
    <row r="199" spans="1:20" x14ac:dyDescent="0.25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 x14ac:dyDescent="0.25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 x14ac:dyDescent="0.25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 x14ac:dyDescent="0.25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 x14ac:dyDescent="0.25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 x14ac:dyDescent="0.25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 x14ac:dyDescent="0.25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 x14ac:dyDescent="0.25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 x14ac:dyDescent="0.25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 x14ac:dyDescent="0.25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 x14ac:dyDescent="0.25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 x14ac:dyDescent="0.25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 x14ac:dyDescent="0.25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 x14ac:dyDescent="0.25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 x14ac:dyDescent="0.25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 x14ac:dyDescent="0.25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 x14ac:dyDescent="0.25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 x14ac:dyDescent="0.25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 x14ac:dyDescent="0.25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 x14ac:dyDescent="0.25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 x14ac:dyDescent="0.25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 x14ac:dyDescent="0.25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 x14ac:dyDescent="0.25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 x14ac:dyDescent="0.25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 x14ac:dyDescent="0.25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 x14ac:dyDescent="0.25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 x14ac:dyDescent="0.25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 x14ac:dyDescent="0.25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 x14ac:dyDescent="0.25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 x14ac:dyDescent="0.25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 x14ac:dyDescent="0.25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 x14ac:dyDescent="0.25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 x14ac:dyDescent="0.25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 x14ac:dyDescent="0.25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 x14ac:dyDescent="0.25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 x14ac:dyDescent="0.25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 x14ac:dyDescent="0.25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 x14ac:dyDescent="0.25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 x14ac:dyDescent="0.25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 x14ac:dyDescent="0.25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 x14ac:dyDescent="0.25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 x14ac:dyDescent="0.25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 x14ac:dyDescent="0.25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 x14ac:dyDescent="0.25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 x14ac:dyDescent="0.25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 x14ac:dyDescent="0.25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 x14ac:dyDescent="0.25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 x14ac:dyDescent="0.25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 x14ac:dyDescent="0.25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 x14ac:dyDescent="0.25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 x14ac:dyDescent="0.25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 x14ac:dyDescent="0.25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 x14ac:dyDescent="0.25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 x14ac:dyDescent="0.25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 x14ac:dyDescent="0.25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 x14ac:dyDescent="0.25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 x14ac:dyDescent="0.25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 x14ac:dyDescent="0.25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 x14ac:dyDescent="0.25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 x14ac:dyDescent="0.25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 x14ac:dyDescent="0.25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 x14ac:dyDescent="0.25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 x14ac:dyDescent="0.25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ref="T261:T324" si="9">IF(AND(N261&gt;=0,N261&lt;=0.4),"A",IF(AND(N261&gt;=0.41,N261&lt;=0.9),"B",IF(AND(N261&gt;=1,N261&lt;=1.7),"C","D")))</f>
        <v>A</v>
      </c>
    </row>
    <row r="262" spans="1:20" x14ac:dyDescent="0.25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si="9"/>
        <v>A</v>
      </c>
    </row>
    <row r="263" spans="1:20" x14ac:dyDescent="0.25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 x14ac:dyDescent="0.25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 x14ac:dyDescent="0.25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 x14ac:dyDescent="0.25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 x14ac:dyDescent="0.25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 x14ac:dyDescent="0.25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 x14ac:dyDescent="0.25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 x14ac:dyDescent="0.25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 x14ac:dyDescent="0.25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 x14ac:dyDescent="0.25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 x14ac:dyDescent="0.25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 x14ac:dyDescent="0.25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 x14ac:dyDescent="0.25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 x14ac:dyDescent="0.25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 x14ac:dyDescent="0.25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 x14ac:dyDescent="0.25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 x14ac:dyDescent="0.25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 x14ac:dyDescent="0.25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 x14ac:dyDescent="0.25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 x14ac:dyDescent="0.25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 x14ac:dyDescent="0.25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 x14ac:dyDescent="0.25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 x14ac:dyDescent="0.25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 x14ac:dyDescent="0.25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 x14ac:dyDescent="0.25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 x14ac:dyDescent="0.25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 x14ac:dyDescent="0.25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 x14ac:dyDescent="0.25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 x14ac:dyDescent="0.25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 x14ac:dyDescent="0.25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 x14ac:dyDescent="0.25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 x14ac:dyDescent="0.25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 x14ac:dyDescent="0.25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 x14ac:dyDescent="0.25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 x14ac:dyDescent="0.25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 x14ac:dyDescent="0.25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 x14ac:dyDescent="0.25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 x14ac:dyDescent="0.25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 x14ac:dyDescent="0.25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 x14ac:dyDescent="0.25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 x14ac:dyDescent="0.25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 x14ac:dyDescent="0.25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 x14ac:dyDescent="0.25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 x14ac:dyDescent="0.25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 x14ac:dyDescent="0.25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 x14ac:dyDescent="0.25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 x14ac:dyDescent="0.25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 x14ac:dyDescent="0.25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 x14ac:dyDescent="0.25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 x14ac:dyDescent="0.25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 x14ac:dyDescent="0.25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 x14ac:dyDescent="0.25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 x14ac:dyDescent="0.25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 x14ac:dyDescent="0.25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 x14ac:dyDescent="0.25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 x14ac:dyDescent="0.25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 x14ac:dyDescent="0.25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 x14ac:dyDescent="0.25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 x14ac:dyDescent="0.25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 x14ac:dyDescent="0.25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 x14ac:dyDescent="0.25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 x14ac:dyDescent="0.25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 x14ac:dyDescent="0.25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ref="T325:T388" si="11">IF(AND(N325&gt;=0,N325&lt;=0.4),"A",IF(AND(N325&gt;=0.41,N325&lt;=0.9),"B",IF(AND(N325&gt;=1,N325&lt;=1.7),"C","D")))</f>
        <v>A</v>
      </c>
    </row>
    <row r="326" spans="1:20" x14ac:dyDescent="0.25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si="11"/>
        <v>A</v>
      </c>
    </row>
    <row r="327" spans="1:20" x14ac:dyDescent="0.25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 x14ac:dyDescent="0.25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 x14ac:dyDescent="0.25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 x14ac:dyDescent="0.25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 x14ac:dyDescent="0.25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 x14ac:dyDescent="0.25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 x14ac:dyDescent="0.25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 x14ac:dyDescent="0.25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 x14ac:dyDescent="0.25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 x14ac:dyDescent="0.25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 x14ac:dyDescent="0.25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 x14ac:dyDescent="0.25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 x14ac:dyDescent="0.25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 x14ac:dyDescent="0.25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 x14ac:dyDescent="0.25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 x14ac:dyDescent="0.25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 x14ac:dyDescent="0.25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 x14ac:dyDescent="0.25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 x14ac:dyDescent="0.25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 x14ac:dyDescent="0.25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 x14ac:dyDescent="0.25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 x14ac:dyDescent="0.25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 x14ac:dyDescent="0.25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 x14ac:dyDescent="0.25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 x14ac:dyDescent="0.25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 x14ac:dyDescent="0.25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 x14ac:dyDescent="0.25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 x14ac:dyDescent="0.25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 x14ac:dyDescent="0.25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 x14ac:dyDescent="0.25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 x14ac:dyDescent="0.25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 x14ac:dyDescent="0.25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 x14ac:dyDescent="0.25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 x14ac:dyDescent="0.25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 x14ac:dyDescent="0.25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 x14ac:dyDescent="0.25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 x14ac:dyDescent="0.25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 x14ac:dyDescent="0.25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 x14ac:dyDescent="0.25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 x14ac:dyDescent="0.25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 x14ac:dyDescent="0.25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 x14ac:dyDescent="0.25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 x14ac:dyDescent="0.25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 x14ac:dyDescent="0.25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 x14ac:dyDescent="0.25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 x14ac:dyDescent="0.25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 x14ac:dyDescent="0.25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 x14ac:dyDescent="0.25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 x14ac:dyDescent="0.25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 x14ac:dyDescent="0.25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 x14ac:dyDescent="0.25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 x14ac:dyDescent="0.25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 x14ac:dyDescent="0.25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 x14ac:dyDescent="0.25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 x14ac:dyDescent="0.25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 x14ac:dyDescent="0.25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 x14ac:dyDescent="0.25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 x14ac:dyDescent="0.25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 x14ac:dyDescent="0.25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 x14ac:dyDescent="0.25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 x14ac:dyDescent="0.25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 x14ac:dyDescent="0.25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 x14ac:dyDescent="0.25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ref="T389:T452" si="13">IF(AND(N389&gt;=0,N389&lt;=0.4),"A",IF(AND(N389&gt;=0.41,N389&lt;=0.9),"B",IF(AND(N389&gt;=1,N389&lt;=1.7),"C","D")))</f>
        <v>A</v>
      </c>
    </row>
    <row r="390" spans="1:20" x14ac:dyDescent="0.25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si="13"/>
        <v>A</v>
      </c>
    </row>
    <row r="391" spans="1:20" x14ac:dyDescent="0.25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 x14ac:dyDescent="0.25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 x14ac:dyDescent="0.25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 x14ac:dyDescent="0.25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 x14ac:dyDescent="0.25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 x14ac:dyDescent="0.25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 x14ac:dyDescent="0.25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 x14ac:dyDescent="0.25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 x14ac:dyDescent="0.25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 x14ac:dyDescent="0.25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 x14ac:dyDescent="0.25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 x14ac:dyDescent="0.25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 x14ac:dyDescent="0.25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 x14ac:dyDescent="0.25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 x14ac:dyDescent="0.25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 x14ac:dyDescent="0.25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 x14ac:dyDescent="0.25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 x14ac:dyDescent="0.25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 x14ac:dyDescent="0.25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 x14ac:dyDescent="0.25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 x14ac:dyDescent="0.25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 x14ac:dyDescent="0.25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 x14ac:dyDescent="0.25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 x14ac:dyDescent="0.25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 x14ac:dyDescent="0.25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 x14ac:dyDescent="0.25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 x14ac:dyDescent="0.25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 x14ac:dyDescent="0.25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 x14ac:dyDescent="0.25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 x14ac:dyDescent="0.25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 x14ac:dyDescent="0.25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 x14ac:dyDescent="0.25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 x14ac:dyDescent="0.25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 x14ac:dyDescent="0.25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 x14ac:dyDescent="0.25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 x14ac:dyDescent="0.25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 x14ac:dyDescent="0.25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 x14ac:dyDescent="0.25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 x14ac:dyDescent="0.25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 x14ac:dyDescent="0.25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 x14ac:dyDescent="0.25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 x14ac:dyDescent="0.25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 x14ac:dyDescent="0.25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 x14ac:dyDescent="0.25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 x14ac:dyDescent="0.25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 x14ac:dyDescent="0.25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 x14ac:dyDescent="0.25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 x14ac:dyDescent="0.25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 x14ac:dyDescent="0.25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 x14ac:dyDescent="0.25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 x14ac:dyDescent="0.25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 x14ac:dyDescent="0.2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 x14ac:dyDescent="0.25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 x14ac:dyDescent="0.25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 x14ac:dyDescent="0.25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 x14ac:dyDescent="0.25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 x14ac:dyDescent="0.25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 x14ac:dyDescent="0.25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 x14ac:dyDescent="0.25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 x14ac:dyDescent="0.25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 x14ac:dyDescent="0.25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 x14ac:dyDescent="0.25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 x14ac:dyDescent="0.25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ref="T453:T510" si="15">IF(AND(N453&gt;=0,N453&lt;=0.4),"A",IF(AND(N453&gt;=0.41,N453&lt;=0.9),"B",IF(AND(N453&gt;=1,N453&lt;=1.7),"C","D")))</f>
        <v>A</v>
      </c>
    </row>
    <row r="454" spans="1:20" x14ac:dyDescent="0.25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si="15"/>
        <v>A</v>
      </c>
    </row>
    <row r="455" spans="1:20" x14ac:dyDescent="0.25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 x14ac:dyDescent="0.25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 x14ac:dyDescent="0.25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 x14ac:dyDescent="0.25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 x14ac:dyDescent="0.25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 x14ac:dyDescent="0.25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 x14ac:dyDescent="0.25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 x14ac:dyDescent="0.25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 x14ac:dyDescent="0.25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 x14ac:dyDescent="0.25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 x14ac:dyDescent="0.25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 x14ac:dyDescent="0.25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 x14ac:dyDescent="0.25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 x14ac:dyDescent="0.25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 x14ac:dyDescent="0.25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 x14ac:dyDescent="0.25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 x14ac:dyDescent="0.25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 x14ac:dyDescent="0.25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 x14ac:dyDescent="0.25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 x14ac:dyDescent="0.25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 x14ac:dyDescent="0.25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 x14ac:dyDescent="0.25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 x14ac:dyDescent="0.25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 x14ac:dyDescent="0.25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 x14ac:dyDescent="0.25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 x14ac:dyDescent="0.25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 x14ac:dyDescent="0.25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 x14ac:dyDescent="0.25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 x14ac:dyDescent="0.25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 x14ac:dyDescent="0.25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 x14ac:dyDescent="0.25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 x14ac:dyDescent="0.25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 x14ac:dyDescent="0.25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 x14ac:dyDescent="0.25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 x14ac:dyDescent="0.25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 x14ac:dyDescent="0.25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 x14ac:dyDescent="0.25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 x14ac:dyDescent="0.25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 x14ac:dyDescent="0.25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 x14ac:dyDescent="0.25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 x14ac:dyDescent="0.25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 x14ac:dyDescent="0.25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 x14ac:dyDescent="0.25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 x14ac:dyDescent="0.25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 x14ac:dyDescent="0.25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 x14ac:dyDescent="0.25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 x14ac:dyDescent="0.25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 x14ac:dyDescent="0.25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 x14ac:dyDescent="0.25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 x14ac:dyDescent="0.25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 x14ac:dyDescent="0.25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 x14ac:dyDescent="0.25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 x14ac:dyDescent="0.25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 x14ac:dyDescent="0.25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 x14ac:dyDescent="0.25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 x14ac:dyDescent="0.25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1" spans="1:20" x14ac:dyDescent="0.25">
      <c r="T511" s="32" t="str">
        <f t="shared" ref="T511" si="16">IF(AND(N511&gt;=0,N511&lt;=0.4),"A",IF(AND(N511&gt;=0.41,N511&lt;=0.9),"B",IF(AND(N511&gt;=1,N511&lt;=1.7),"C","D")))</f>
        <v>A</v>
      </c>
    </row>
    <row r="515" spans="6:9" x14ac:dyDescent="0.25">
      <c r="F515" s="4" t="s">
        <v>10</v>
      </c>
    </row>
    <row r="516" spans="6:9" x14ac:dyDescent="0.25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L5:L510 G5:G510">
      <formula1>$P$5:$P$7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K5:K510">
      <formula1>$Q$5:$Q$6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6"/>
  <sheetViews>
    <sheetView topLeftCell="H1" zoomScale="80" zoomScaleNormal="80" workbookViewId="0">
      <pane ySplit="3" topLeftCell="A4" activePane="bottomLeft" state="frozen"/>
      <selection pane="bottomLeft" activeCell="Z4" sqref="Z4"/>
    </sheetView>
  </sheetViews>
  <sheetFormatPr defaultRowHeight="15" x14ac:dyDescent="0.2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9" width="9.140625" hidden="1" customWidth="1"/>
    <col min="21" max="21" width="15.85546875" customWidth="1"/>
  </cols>
  <sheetData>
    <row r="1" spans="1:29" s="1" customFormat="1" ht="40.5" customHeight="1" x14ac:dyDescent="0.25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29" ht="24.75" customHeight="1" x14ac:dyDescent="0.25">
      <c r="A2" s="83"/>
      <c r="B2" s="83"/>
      <c r="C2" s="83"/>
      <c r="D2" s="83"/>
      <c r="E2" s="83"/>
      <c r="F2" s="83"/>
    </row>
    <row r="3" spans="1:29" ht="144.75" customHeight="1" thickBot="1" x14ac:dyDescent="0.3">
      <c r="A3" s="84" t="s">
        <v>3</v>
      </c>
      <c r="B3" s="86" t="s">
        <v>0</v>
      </c>
      <c r="C3" s="84" t="s">
        <v>4</v>
      </c>
      <c r="D3" s="18" t="s">
        <v>2</v>
      </c>
      <c r="E3" s="8" t="s">
        <v>1</v>
      </c>
      <c r="F3" s="18" t="s">
        <v>6</v>
      </c>
      <c r="G3" s="88" t="s">
        <v>12</v>
      </c>
      <c r="H3" s="89"/>
      <c r="I3" s="89" t="s">
        <v>15</v>
      </c>
      <c r="J3" s="90"/>
      <c r="K3" s="91" t="s">
        <v>17</v>
      </c>
      <c r="L3" s="22" t="s">
        <v>8</v>
      </c>
      <c r="M3" s="22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 x14ac:dyDescent="0.3">
      <c r="A4" s="85"/>
      <c r="B4" s="87"/>
      <c r="C4" s="85"/>
      <c r="D4" s="19"/>
      <c r="E4" s="9"/>
      <c r="F4" s="19"/>
      <c r="G4" s="20" t="s">
        <v>13</v>
      </c>
      <c r="H4" s="15" t="s">
        <v>14</v>
      </c>
      <c r="I4" s="21" t="s">
        <v>16</v>
      </c>
      <c r="J4" s="17" t="s">
        <v>14</v>
      </c>
      <c r="K4" s="92"/>
      <c r="L4" s="23"/>
      <c r="M4" s="23"/>
      <c r="N4" s="13"/>
      <c r="T4" s="43"/>
      <c r="U4" s="44">
        <v>4</v>
      </c>
      <c r="V4" s="45">
        <v>1</v>
      </c>
      <c r="W4" s="45">
        <v>2</v>
      </c>
      <c r="X4" s="45">
        <v>1</v>
      </c>
      <c r="Y4" s="45">
        <v>0</v>
      </c>
      <c r="Z4" s="47">
        <f>V4*100/U4</f>
        <v>25</v>
      </c>
      <c r="AA4" s="47">
        <f>W4*100/U4</f>
        <v>50</v>
      </c>
      <c r="AB4" s="47">
        <f>X4*100/U4</f>
        <v>25</v>
      </c>
      <c r="AC4" s="47">
        <f>Y4*100/U4</f>
        <v>0</v>
      </c>
    </row>
    <row r="5" spans="1:29" ht="60" x14ac:dyDescent="0.25">
      <c r="A5" s="77" t="s">
        <v>56</v>
      </c>
      <c r="B5" s="77" t="s">
        <v>57</v>
      </c>
      <c r="C5" s="78" t="s">
        <v>58</v>
      </c>
      <c r="D5" s="78" t="s">
        <v>59</v>
      </c>
      <c r="E5" s="78" t="s">
        <v>60</v>
      </c>
      <c r="F5" s="78">
        <v>12</v>
      </c>
      <c r="G5" s="79">
        <v>1</v>
      </c>
      <c r="H5" s="81" t="s">
        <v>61</v>
      </c>
      <c r="I5" s="79">
        <v>1</v>
      </c>
      <c r="J5" s="95" t="s">
        <v>62</v>
      </c>
      <c r="K5" s="79">
        <v>1</v>
      </c>
      <c r="L5" s="79">
        <v>1</v>
      </c>
      <c r="M5" s="80" t="s">
        <v>7</v>
      </c>
      <c r="N5" s="11">
        <f t="shared" ref="N5:N68" si="0">SUM(G5:M5)/COUNT(G5:M5)</f>
        <v>1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C</v>
      </c>
    </row>
    <row r="6" spans="1:29" ht="60" x14ac:dyDescent="0.25">
      <c r="A6" s="77" t="s">
        <v>56</v>
      </c>
      <c r="B6" s="77" t="s">
        <v>57</v>
      </c>
      <c r="C6" s="78" t="s">
        <v>63</v>
      </c>
      <c r="D6" s="78" t="s">
        <v>59</v>
      </c>
      <c r="E6" s="78" t="s">
        <v>64</v>
      </c>
      <c r="F6" s="78">
        <v>2</v>
      </c>
      <c r="G6" s="79">
        <v>0</v>
      </c>
      <c r="H6" s="81" t="s">
        <v>65</v>
      </c>
      <c r="I6" s="79" t="s">
        <v>7</v>
      </c>
      <c r="J6" s="95"/>
      <c r="K6" s="79">
        <v>0</v>
      </c>
      <c r="L6" s="79">
        <v>0</v>
      </c>
      <c r="M6" s="80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9" si="1">IF(AND(N6&gt;=0,N6&lt;=0.4),"A",IF(AND(N6&gt;=0.41,N6&lt;=0.9),"B",IF(AND(N6&gt;=1,N6&lt;=1.7),"C","D")))</f>
        <v>A</v>
      </c>
    </row>
    <row r="7" spans="1:29" ht="60" x14ac:dyDescent="0.25">
      <c r="A7" s="77" t="s">
        <v>56</v>
      </c>
      <c r="B7" s="77" t="s">
        <v>57</v>
      </c>
      <c r="C7" s="78" t="s">
        <v>66</v>
      </c>
      <c r="D7" s="78" t="s">
        <v>59</v>
      </c>
      <c r="E7" s="78" t="s">
        <v>67</v>
      </c>
      <c r="F7" s="78">
        <v>4</v>
      </c>
      <c r="G7" s="79">
        <v>1</v>
      </c>
      <c r="H7" s="99" t="s">
        <v>68</v>
      </c>
      <c r="I7" s="79">
        <v>1</v>
      </c>
      <c r="J7" s="95" t="s">
        <v>62</v>
      </c>
      <c r="K7" s="79">
        <v>1</v>
      </c>
      <c r="L7" s="79">
        <v>0</v>
      </c>
      <c r="M7" s="80">
        <v>0</v>
      </c>
      <c r="N7" s="2">
        <f t="shared" si="0"/>
        <v>0.6</v>
      </c>
      <c r="P7" s="3">
        <v>2</v>
      </c>
      <c r="Q7" s="3" t="s">
        <v>7</v>
      </c>
      <c r="R7" s="3" t="s">
        <v>7</v>
      </c>
      <c r="T7" s="32" t="str">
        <f t="shared" si="1"/>
        <v>B</v>
      </c>
    </row>
    <row r="8" spans="1:29" ht="60" x14ac:dyDescent="0.25">
      <c r="A8" s="77" t="s">
        <v>56</v>
      </c>
      <c r="B8" s="77" t="s">
        <v>57</v>
      </c>
      <c r="C8" s="78" t="s">
        <v>69</v>
      </c>
      <c r="D8" s="78" t="s">
        <v>59</v>
      </c>
      <c r="E8" s="78" t="s">
        <v>70</v>
      </c>
      <c r="F8" s="78">
        <v>9</v>
      </c>
      <c r="G8" s="79">
        <v>1</v>
      </c>
      <c r="H8" s="99" t="s">
        <v>71</v>
      </c>
      <c r="I8" s="79">
        <v>1</v>
      </c>
      <c r="J8" s="95" t="s">
        <v>62</v>
      </c>
      <c r="K8" s="79">
        <v>1</v>
      </c>
      <c r="L8" s="79">
        <v>0</v>
      </c>
      <c r="M8" s="80">
        <v>0</v>
      </c>
      <c r="N8" s="2">
        <f t="shared" si="0"/>
        <v>0.6</v>
      </c>
      <c r="P8" s="3" t="s">
        <v>7</v>
      </c>
      <c r="Q8" s="3"/>
      <c r="R8" s="3"/>
      <c r="T8" s="32" t="str">
        <f t="shared" si="1"/>
        <v>B</v>
      </c>
    </row>
    <row r="9" spans="1:29" x14ac:dyDescent="0.25">
      <c r="A9" s="76"/>
      <c r="B9" s="76"/>
      <c r="C9" s="78"/>
      <c r="D9" s="78"/>
      <c r="E9" s="78"/>
      <c r="F9" s="78"/>
      <c r="G9" s="79">
        <v>0</v>
      </c>
      <c r="H9" s="81"/>
      <c r="I9" s="79">
        <v>0</v>
      </c>
      <c r="J9" s="81"/>
      <c r="K9" s="79">
        <v>0</v>
      </c>
      <c r="L9" s="79">
        <v>0</v>
      </c>
      <c r="M9" s="80">
        <v>0</v>
      </c>
      <c r="N9" s="2">
        <f t="shared" si="0"/>
        <v>0</v>
      </c>
      <c r="T9" s="32" t="str">
        <f t="shared" si="1"/>
        <v>A</v>
      </c>
    </row>
    <row r="10" spans="1:29" x14ac:dyDescent="0.25">
      <c r="A10" s="76"/>
      <c r="B10" s="76"/>
      <c r="C10" s="78"/>
      <c r="D10" s="78"/>
      <c r="E10" s="78"/>
      <c r="F10" s="78"/>
      <c r="G10" s="79">
        <v>0</v>
      </c>
      <c r="H10" s="81"/>
      <c r="I10" s="79">
        <v>0</v>
      </c>
      <c r="J10" s="81"/>
      <c r="K10" s="79">
        <v>0</v>
      </c>
      <c r="L10" s="79">
        <v>0</v>
      </c>
      <c r="M10" s="80">
        <v>0</v>
      </c>
      <c r="N10" s="2">
        <f t="shared" si="0"/>
        <v>0</v>
      </c>
      <c r="T10" s="32" t="str">
        <f t="shared" si="1"/>
        <v>A</v>
      </c>
    </row>
    <row r="11" spans="1:29" x14ac:dyDescent="0.25">
      <c r="A11" s="5"/>
      <c r="B11" s="5"/>
      <c r="C11" s="78"/>
      <c r="D11" s="78"/>
      <c r="E11" s="78"/>
      <c r="F11" s="78"/>
      <c r="G11" s="79">
        <v>0</v>
      </c>
      <c r="H11" s="81"/>
      <c r="I11" s="79">
        <v>0</v>
      </c>
      <c r="J11" s="81"/>
      <c r="K11" s="79">
        <v>0</v>
      </c>
      <c r="L11" s="79">
        <v>0</v>
      </c>
      <c r="M11" s="80">
        <v>0</v>
      </c>
      <c r="N11" s="2">
        <f t="shared" si="0"/>
        <v>0</v>
      </c>
      <c r="T11" s="32" t="str">
        <f t="shared" si="1"/>
        <v>A</v>
      </c>
    </row>
    <row r="12" spans="1:29" x14ac:dyDescent="0.25">
      <c r="A12" s="5"/>
      <c r="B12" s="5"/>
      <c r="C12" s="78"/>
      <c r="D12" s="78"/>
      <c r="E12" s="78"/>
      <c r="F12" s="78"/>
      <c r="G12" s="79">
        <v>0</v>
      </c>
      <c r="H12" s="81"/>
      <c r="I12" s="79">
        <v>0</v>
      </c>
      <c r="J12" s="81"/>
      <c r="K12" s="79">
        <v>0</v>
      </c>
      <c r="L12" s="79">
        <v>0</v>
      </c>
      <c r="M12" s="80">
        <v>0</v>
      </c>
      <c r="N12" s="2">
        <f t="shared" si="0"/>
        <v>0</v>
      </c>
      <c r="T12" s="32" t="str">
        <f t="shared" si="1"/>
        <v>A</v>
      </c>
    </row>
    <row r="13" spans="1:29" x14ac:dyDescent="0.25">
      <c r="A13" s="5"/>
      <c r="B13" s="5"/>
      <c r="C13" s="78"/>
      <c r="D13" s="78"/>
      <c r="E13" s="78"/>
      <c r="F13" s="78"/>
      <c r="G13" s="79">
        <v>0</v>
      </c>
      <c r="H13" s="81"/>
      <c r="I13" s="79">
        <v>0</v>
      </c>
      <c r="J13" s="81"/>
      <c r="K13" s="79">
        <v>0</v>
      </c>
      <c r="L13" s="79">
        <v>0</v>
      </c>
      <c r="M13" s="80">
        <v>0</v>
      </c>
      <c r="N13" s="2">
        <f t="shared" si="0"/>
        <v>0</v>
      </c>
      <c r="T13" s="32" t="str">
        <f t="shared" si="1"/>
        <v>A</v>
      </c>
    </row>
    <row r="14" spans="1:29" x14ac:dyDescent="0.25">
      <c r="A14" s="5"/>
      <c r="B14" s="5"/>
      <c r="C14" s="78"/>
      <c r="D14" s="78"/>
      <c r="E14" s="78"/>
      <c r="F14" s="78"/>
      <c r="G14" s="79">
        <v>0</v>
      </c>
      <c r="H14" s="81"/>
      <c r="I14" s="79">
        <v>0</v>
      </c>
      <c r="J14" s="81"/>
      <c r="K14" s="79">
        <v>0</v>
      </c>
      <c r="L14" s="79">
        <v>0</v>
      </c>
      <c r="M14" s="80">
        <v>0</v>
      </c>
      <c r="N14" s="2">
        <f t="shared" si="0"/>
        <v>0</v>
      </c>
      <c r="T14" s="32" t="str">
        <f t="shared" si="1"/>
        <v>A</v>
      </c>
    </row>
    <row r="15" spans="1:29" x14ac:dyDescent="0.25">
      <c r="A15" s="5"/>
      <c r="B15" s="5"/>
      <c r="C15" s="78"/>
      <c r="D15" s="78"/>
      <c r="E15" s="78"/>
      <c r="F15" s="78"/>
      <c r="G15" s="79">
        <v>0</v>
      </c>
      <c r="H15" s="81"/>
      <c r="I15" s="79">
        <v>0</v>
      </c>
      <c r="J15" s="81"/>
      <c r="K15" s="79">
        <v>0</v>
      </c>
      <c r="L15" s="79">
        <v>0</v>
      </c>
      <c r="M15" s="80">
        <v>0</v>
      </c>
      <c r="N15" s="2">
        <f t="shared" si="0"/>
        <v>0</v>
      </c>
      <c r="T15" s="32" t="str">
        <f t="shared" si="1"/>
        <v>A</v>
      </c>
    </row>
    <row r="16" spans="1:29" x14ac:dyDescent="0.25">
      <c r="A16" s="5"/>
      <c r="B16" s="5"/>
      <c r="C16" s="78"/>
      <c r="D16" s="78"/>
      <c r="E16" s="78"/>
      <c r="F16" s="78"/>
      <c r="G16" s="79">
        <v>0</v>
      </c>
      <c r="H16" s="81"/>
      <c r="I16" s="79">
        <v>0</v>
      </c>
      <c r="J16" s="81"/>
      <c r="K16" s="79">
        <v>0</v>
      </c>
      <c r="L16" s="79">
        <v>0</v>
      </c>
      <c r="M16" s="80">
        <v>0</v>
      </c>
      <c r="N16" s="2">
        <f t="shared" si="0"/>
        <v>0</v>
      </c>
      <c r="T16" s="32" t="str">
        <f t="shared" si="1"/>
        <v>A</v>
      </c>
    </row>
    <row r="17" spans="1:20" x14ac:dyDescent="0.25">
      <c r="A17" s="5"/>
      <c r="B17" s="5"/>
      <c r="C17" s="78"/>
      <c r="D17" s="78"/>
      <c r="E17" s="78"/>
      <c r="F17" s="78"/>
      <c r="G17" s="79">
        <v>0</v>
      </c>
      <c r="H17" s="81"/>
      <c r="I17" s="79">
        <v>0</v>
      </c>
      <c r="J17" s="81"/>
      <c r="K17" s="79">
        <v>0</v>
      </c>
      <c r="L17" s="79">
        <v>0</v>
      </c>
      <c r="M17" s="80">
        <v>0</v>
      </c>
      <c r="N17" s="2">
        <f t="shared" si="0"/>
        <v>0</v>
      </c>
      <c r="T17" s="32" t="str">
        <f t="shared" si="1"/>
        <v>A</v>
      </c>
    </row>
    <row r="18" spans="1:20" x14ac:dyDescent="0.25">
      <c r="A18" s="5"/>
      <c r="B18" s="5"/>
      <c r="C18" s="78"/>
      <c r="D18" s="78"/>
      <c r="E18" s="78"/>
      <c r="F18" s="78"/>
      <c r="G18" s="79">
        <v>0</v>
      </c>
      <c r="H18" s="81"/>
      <c r="I18" s="79">
        <v>0</v>
      </c>
      <c r="J18" s="81"/>
      <c r="K18" s="79">
        <v>0</v>
      </c>
      <c r="L18" s="79">
        <v>0</v>
      </c>
      <c r="M18" s="80">
        <v>0</v>
      </c>
      <c r="N18" s="2">
        <f t="shared" si="0"/>
        <v>0</v>
      </c>
      <c r="T18" s="32" t="str">
        <f t="shared" si="1"/>
        <v>A</v>
      </c>
    </row>
    <row r="19" spans="1:20" x14ac:dyDescent="0.25">
      <c r="A19" s="5"/>
      <c r="B19" s="5"/>
      <c r="C19" s="78"/>
      <c r="D19" s="78"/>
      <c r="E19" s="78"/>
      <c r="F19" s="78"/>
      <c r="G19" s="79">
        <v>0</v>
      </c>
      <c r="H19" s="81"/>
      <c r="I19" s="79">
        <v>0</v>
      </c>
      <c r="J19" s="81"/>
      <c r="K19" s="79">
        <v>0</v>
      </c>
      <c r="L19" s="79">
        <v>0</v>
      </c>
      <c r="M19" s="80">
        <v>0</v>
      </c>
      <c r="N19" s="2">
        <f t="shared" si="0"/>
        <v>0</v>
      </c>
      <c r="T19" s="32" t="str">
        <f t="shared" si="1"/>
        <v>A</v>
      </c>
    </row>
    <row r="20" spans="1:20" x14ac:dyDescent="0.25">
      <c r="A20" s="5"/>
      <c r="B20" s="5"/>
      <c r="C20" s="78"/>
      <c r="D20" s="78"/>
      <c r="E20" s="78"/>
      <c r="F20" s="78"/>
      <c r="G20" s="79">
        <v>0</v>
      </c>
      <c r="H20" s="81"/>
      <c r="I20" s="79">
        <v>0</v>
      </c>
      <c r="J20" s="81"/>
      <c r="K20" s="79">
        <v>0</v>
      </c>
      <c r="L20" s="79">
        <v>0</v>
      </c>
      <c r="M20" s="80">
        <v>0</v>
      </c>
      <c r="N20" s="2">
        <f t="shared" si="0"/>
        <v>0</v>
      </c>
      <c r="T20" s="32" t="str">
        <f t="shared" si="1"/>
        <v>A</v>
      </c>
    </row>
    <row r="21" spans="1:20" x14ac:dyDescent="0.25">
      <c r="A21" s="5"/>
      <c r="B21" s="5"/>
      <c r="C21" s="78"/>
      <c r="D21" s="78"/>
      <c r="E21" s="78"/>
      <c r="F21" s="78"/>
      <c r="G21" s="79">
        <v>0</v>
      </c>
      <c r="H21" s="81"/>
      <c r="I21" s="79">
        <v>0</v>
      </c>
      <c r="J21" s="81"/>
      <c r="K21" s="79">
        <v>0</v>
      </c>
      <c r="L21" s="79">
        <v>0</v>
      </c>
      <c r="M21" s="80">
        <v>0</v>
      </c>
      <c r="N21" s="2">
        <f t="shared" si="0"/>
        <v>0</v>
      </c>
      <c r="T21" s="32" t="str">
        <f t="shared" si="1"/>
        <v>A</v>
      </c>
    </row>
    <row r="22" spans="1:20" x14ac:dyDescent="0.25">
      <c r="A22" s="5"/>
      <c r="B22" s="5"/>
      <c r="C22" s="78"/>
      <c r="D22" s="78"/>
      <c r="E22" s="78"/>
      <c r="F22" s="78"/>
      <c r="G22" s="79">
        <v>0</v>
      </c>
      <c r="H22" s="81"/>
      <c r="I22" s="79">
        <v>0</v>
      </c>
      <c r="J22" s="81"/>
      <c r="K22" s="79">
        <v>0</v>
      </c>
      <c r="L22" s="79">
        <v>0</v>
      </c>
      <c r="M22" s="80">
        <v>0</v>
      </c>
      <c r="N22" s="2">
        <f t="shared" si="0"/>
        <v>0</v>
      </c>
      <c r="T22" s="32" t="str">
        <f t="shared" si="1"/>
        <v>A</v>
      </c>
    </row>
    <row r="23" spans="1:20" x14ac:dyDescent="0.25">
      <c r="A23" s="5"/>
      <c r="B23" s="5"/>
      <c r="C23" s="78"/>
      <c r="D23" s="78"/>
      <c r="E23" s="78"/>
      <c r="F23" s="78"/>
      <c r="G23" s="79">
        <v>0</v>
      </c>
      <c r="H23" s="81"/>
      <c r="I23" s="79">
        <v>0</v>
      </c>
      <c r="J23" s="81"/>
      <c r="K23" s="79">
        <v>0</v>
      </c>
      <c r="L23" s="79">
        <v>0</v>
      </c>
      <c r="M23" s="80">
        <v>0</v>
      </c>
      <c r="N23" s="2">
        <f t="shared" si="0"/>
        <v>0</v>
      </c>
      <c r="T23" s="32" t="str">
        <f t="shared" si="1"/>
        <v>A</v>
      </c>
    </row>
    <row r="24" spans="1:20" x14ac:dyDescent="0.25">
      <c r="A24" s="5"/>
      <c r="B24" s="5"/>
      <c r="C24" s="78"/>
      <c r="D24" s="78"/>
      <c r="E24" s="78"/>
      <c r="F24" s="78"/>
      <c r="G24" s="79">
        <v>0</v>
      </c>
      <c r="H24" s="81"/>
      <c r="I24" s="79">
        <v>0</v>
      </c>
      <c r="J24" s="81"/>
      <c r="K24" s="79">
        <v>0</v>
      </c>
      <c r="L24" s="79">
        <v>0</v>
      </c>
      <c r="M24" s="80">
        <v>0</v>
      </c>
      <c r="N24" s="2">
        <f t="shared" si="0"/>
        <v>0</v>
      </c>
      <c r="T24" s="32" t="str">
        <f t="shared" si="1"/>
        <v>A</v>
      </c>
    </row>
    <row r="25" spans="1:20" x14ac:dyDescent="0.25">
      <c r="A25" s="5"/>
      <c r="B25" s="5"/>
      <c r="C25" s="78"/>
      <c r="D25" s="78"/>
      <c r="E25" s="78"/>
      <c r="F25" s="78"/>
      <c r="G25" s="79">
        <v>0</v>
      </c>
      <c r="H25" s="81"/>
      <c r="I25" s="79">
        <v>0</v>
      </c>
      <c r="J25" s="81"/>
      <c r="K25" s="79">
        <v>0</v>
      </c>
      <c r="L25" s="79">
        <v>0</v>
      </c>
      <c r="M25" s="80">
        <v>0</v>
      </c>
      <c r="N25" s="2">
        <f t="shared" si="0"/>
        <v>0</v>
      </c>
      <c r="T25" s="32" t="str">
        <f t="shared" si="1"/>
        <v>A</v>
      </c>
    </row>
    <row r="26" spans="1:20" x14ac:dyDescent="0.25">
      <c r="A26" s="5"/>
      <c r="B26" s="5"/>
      <c r="C26" s="78"/>
      <c r="D26" s="78"/>
      <c r="E26" s="78"/>
      <c r="F26" s="78"/>
      <c r="G26" s="79">
        <v>0</v>
      </c>
      <c r="H26" s="81"/>
      <c r="I26" s="79">
        <v>0</v>
      </c>
      <c r="J26" s="81"/>
      <c r="K26" s="79">
        <v>0</v>
      </c>
      <c r="L26" s="79">
        <v>0</v>
      </c>
      <c r="M26" s="80">
        <v>0</v>
      </c>
      <c r="N26" s="2">
        <f t="shared" si="0"/>
        <v>0</v>
      </c>
      <c r="T26" s="32" t="str">
        <f t="shared" si="1"/>
        <v>A</v>
      </c>
    </row>
    <row r="27" spans="1:20" x14ac:dyDescent="0.25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 t="shared" si="1"/>
        <v>A</v>
      </c>
    </row>
    <row r="28" spans="1:20" x14ac:dyDescent="0.25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 x14ac:dyDescent="0.25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 x14ac:dyDescent="0.25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 x14ac:dyDescent="0.25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 x14ac:dyDescent="0.25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 x14ac:dyDescent="0.25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 x14ac:dyDescent="0.25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 x14ac:dyDescent="0.25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 x14ac:dyDescent="0.25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 x14ac:dyDescent="0.25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 x14ac:dyDescent="0.25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 x14ac:dyDescent="0.25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 x14ac:dyDescent="0.25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 x14ac:dyDescent="0.25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 x14ac:dyDescent="0.25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 x14ac:dyDescent="0.25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 x14ac:dyDescent="0.25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 x14ac:dyDescent="0.25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 x14ac:dyDescent="0.25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 x14ac:dyDescent="0.25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 x14ac:dyDescent="0.25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 x14ac:dyDescent="0.25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 x14ac:dyDescent="0.25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 x14ac:dyDescent="0.25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 x14ac:dyDescent="0.25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 x14ac:dyDescent="0.25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 x14ac:dyDescent="0.25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 x14ac:dyDescent="0.25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 x14ac:dyDescent="0.25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 x14ac:dyDescent="0.25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 x14ac:dyDescent="0.25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 x14ac:dyDescent="0.25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 x14ac:dyDescent="0.25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 x14ac:dyDescent="0.25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 x14ac:dyDescent="0.25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 x14ac:dyDescent="0.25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 x14ac:dyDescent="0.25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 x14ac:dyDescent="0.25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 x14ac:dyDescent="0.25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 x14ac:dyDescent="0.25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 x14ac:dyDescent="0.25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 x14ac:dyDescent="0.25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si="1"/>
        <v>A</v>
      </c>
    </row>
    <row r="70" spans="1:20" x14ac:dyDescent="0.25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ref="T70:T133" si="3">IF(AND(N70&gt;=0,N70&lt;=0.4),"A",IF(AND(N70&gt;=0.41,N70&lt;=0.9),"B",IF(AND(N70&gt;=1,N70&lt;=1.7),"C","D")))</f>
        <v>A</v>
      </c>
    </row>
    <row r="71" spans="1:20" x14ac:dyDescent="0.25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 x14ac:dyDescent="0.25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 x14ac:dyDescent="0.25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 x14ac:dyDescent="0.25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 x14ac:dyDescent="0.25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 x14ac:dyDescent="0.25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 x14ac:dyDescent="0.25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 x14ac:dyDescent="0.25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 x14ac:dyDescent="0.25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 x14ac:dyDescent="0.25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 x14ac:dyDescent="0.25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 x14ac:dyDescent="0.25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 x14ac:dyDescent="0.25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 x14ac:dyDescent="0.25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 x14ac:dyDescent="0.25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 x14ac:dyDescent="0.25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 x14ac:dyDescent="0.25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 x14ac:dyDescent="0.25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 x14ac:dyDescent="0.25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 x14ac:dyDescent="0.25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 x14ac:dyDescent="0.25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 x14ac:dyDescent="0.25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 x14ac:dyDescent="0.25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 x14ac:dyDescent="0.25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 x14ac:dyDescent="0.25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 x14ac:dyDescent="0.25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 x14ac:dyDescent="0.25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 x14ac:dyDescent="0.25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 x14ac:dyDescent="0.25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 x14ac:dyDescent="0.25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 x14ac:dyDescent="0.25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 x14ac:dyDescent="0.25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 x14ac:dyDescent="0.25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 x14ac:dyDescent="0.25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 x14ac:dyDescent="0.25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 x14ac:dyDescent="0.25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 x14ac:dyDescent="0.25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 x14ac:dyDescent="0.25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 x14ac:dyDescent="0.25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 x14ac:dyDescent="0.25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 x14ac:dyDescent="0.25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 x14ac:dyDescent="0.25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 x14ac:dyDescent="0.25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 x14ac:dyDescent="0.25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 x14ac:dyDescent="0.25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 x14ac:dyDescent="0.25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 x14ac:dyDescent="0.25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 x14ac:dyDescent="0.25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 x14ac:dyDescent="0.25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 x14ac:dyDescent="0.25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 x14ac:dyDescent="0.25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 x14ac:dyDescent="0.25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 x14ac:dyDescent="0.25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 x14ac:dyDescent="0.25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 x14ac:dyDescent="0.25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 x14ac:dyDescent="0.25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 x14ac:dyDescent="0.25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 x14ac:dyDescent="0.25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 x14ac:dyDescent="0.25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 x14ac:dyDescent="0.25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 x14ac:dyDescent="0.25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 x14ac:dyDescent="0.25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 x14ac:dyDescent="0.25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si="3"/>
        <v>A</v>
      </c>
    </row>
    <row r="134" spans="1:20" x14ac:dyDescent="0.25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ref="T134:T197" si="5">IF(AND(N134&gt;=0,N134&lt;=0.4),"A",IF(AND(N134&gt;=0.41,N134&lt;=0.9),"B",IF(AND(N134&gt;=1,N134&lt;=1.7),"C","D")))</f>
        <v>A</v>
      </c>
    </row>
    <row r="135" spans="1:20" x14ac:dyDescent="0.25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 x14ac:dyDescent="0.25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 x14ac:dyDescent="0.25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 x14ac:dyDescent="0.25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 x14ac:dyDescent="0.25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 x14ac:dyDescent="0.25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 x14ac:dyDescent="0.25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 x14ac:dyDescent="0.25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 x14ac:dyDescent="0.25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 x14ac:dyDescent="0.25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 x14ac:dyDescent="0.25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 x14ac:dyDescent="0.25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 x14ac:dyDescent="0.25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 x14ac:dyDescent="0.25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 x14ac:dyDescent="0.25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 x14ac:dyDescent="0.25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 x14ac:dyDescent="0.25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 x14ac:dyDescent="0.25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 x14ac:dyDescent="0.25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 x14ac:dyDescent="0.25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 x14ac:dyDescent="0.25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 x14ac:dyDescent="0.25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 x14ac:dyDescent="0.25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 x14ac:dyDescent="0.25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 x14ac:dyDescent="0.25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 x14ac:dyDescent="0.25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 x14ac:dyDescent="0.25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 x14ac:dyDescent="0.25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 x14ac:dyDescent="0.25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 x14ac:dyDescent="0.25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 x14ac:dyDescent="0.25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 x14ac:dyDescent="0.25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 x14ac:dyDescent="0.25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 x14ac:dyDescent="0.25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 x14ac:dyDescent="0.25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 x14ac:dyDescent="0.25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 x14ac:dyDescent="0.25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 x14ac:dyDescent="0.25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 x14ac:dyDescent="0.25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 x14ac:dyDescent="0.25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 x14ac:dyDescent="0.25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 x14ac:dyDescent="0.25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 x14ac:dyDescent="0.25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 x14ac:dyDescent="0.25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 x14ac:dyDescent="0.25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 x14ac:dyDescent="0.25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 x14ac:dyDescent="0.25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 x14ac:dyDescent="0.25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 x14ac:dyDescent="0.25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 x14ac:dyDescent="0.25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 x14ac:dyDescent="0.25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 x14ac:dyDescent="0.25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 x14ac:dyDescent="0.25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 x14ac:dyDescent="0.25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 x14ac:dyDescent="0.25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 x14ac:dyDescent="0.25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 x14ac:dyDescent="0.25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 x14ac:dyDescent="0.25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 x14ac:dyDescent="0.25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 x14ac:dyDescent="0.25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 x14ac:dyDescent="0.25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 x14ac:dyDescent="0.25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 x14ac:dyDescent="0.25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si="5"/>
        <v>A</v>
      </c>
    </row>
    <row r="198" spans="1:20" x14ac:dyDescent="0.25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ref="T198:T261" si="7">IF(AND(N198&gt;=0,N198&lt;=0.4),"A",IF(AND(N198&gt;=0.41,N198&lt;=0.9),"B",IF(AND(N198&gt;=1,N198&lt;=1.7),"C","D")))</f>
        <v>A</v>
      </c>
    </row>
    <row r="199" spans="1:20" x14ac:dyDescent="0.25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 x14ac:dyDescent="0.25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 x14ac:dyDescent="0.25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 x14ac:dyDescent="0.25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 x14ac:dyDescent="0.25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 x14ac:dyDescent="0.25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 x14ac:dyDescent="0.25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 x14ac:dyDescent="0.25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 x14ac:dyDescent="0.25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 x14ac:dyDescent="0.25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 x14ac:dyDescent="0.25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 x14ac:dyDescent="0.25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 x14ac:dyDescent="0.25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 x14ac:dyDescent="0.25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 x14ac:dyDescent="0.25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 x14ac:dyDescent="0.25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 x14ac:dyDescent="0.25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 x14ac:dyDescent="0.25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 x14ac:dyDescent="0.25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 x14ac:dyDescent="0.25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 x14ac:dyDescent="0.25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 x14ac:dyDescent="0.25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 x14ac:dyDescent="0.25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 x14ac:dyDescent="0.25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 x14ac:dyDescent="0.25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 x14ac:dyDescent="0.25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 x14ac:dyDescent="0.25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 x14ac:dyDescent="0.25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 x14ac:dyDescent="0.25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 x14ac:dyDescent="0.25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 x14ac:dyDescent="0.25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 x14ac:dyDescent="0.25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 x14ac:dyDescent="0.25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 x14ac:dyDescent="0.25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 x14ac:dyDescent="0.25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 x14ac:dyDescent="0.25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 x14ac:dyDescent="0.25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 x14ac:dyDescent="0.25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 x14ac:dyDescent="0.25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 x14ac:dyDescent="0.25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 x14ac:dyDescent="0.25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 x14ac:dyDescent="0.25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 x14ac:dyDescent="0.25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 x14ac:dyDescent="0.25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 x14ac:dyDescent="0.25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 x14ac:dyDescent="0.25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 x14ac:dyDescent="0.25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 x14ac:dyDescent="0.25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 x14ac:dyDescent="0.25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 x14ac:dyDescent="0.25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 x14ac:dyDescent="0.25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 x14ac:dyDescent="0.25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 x14ac:dyDescent="0.25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 x14ac:dyDescent="0.25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 x14ac:dyDescent="0.25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 x14ac:dyDescent="0.25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 x14ac:dyDescent="0.25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 x14ac:dyDescent="0.25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 x14ac:dyDescent="0.25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 x14ac:dyDescent="0.25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 x14ac:dyDescent="0.25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 x14ac:dyDescent="0.25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 x14ac:dyDescent="0.25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si="7"/>
        <v>A</v>
      </c>
    </row>
    <row r="262" spans="1:20" x14ac:dyDescent="0.25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ref="T262:T325" si="9">IF(AND(N262&gt;=0,N262&lt;=0.4),"A",IF(AND(N262&gt;=0.41,N262&lt;=0.9),"B",IF(AND(N262&gt;=1,N262&lt;=1.7),"C","D")))</f>
        <v>A</v>
      </c>
    </row>
    <row r="263" spans="1:20" x14ac:dyDescent="0.25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 x14ac:dyDescent="0.25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 x14ac:dyDescent="0.25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 x14ac:dyDescent="0.25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 x14ac:dyDescent="0.25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 x14ac:dyDescent="0.25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 x14ac:dyDescent="0.25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 x14ac:dyDescent="0.25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 x14ac:dyDescent="0.25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 x14ac:dyDescent="0.25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 x14ac:dyDescent="0.25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 x14ac:dyDescent="0.25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 x14ac:dyDescent="0.25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 x14ac:dyDescent="0.25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 x14ac:dyDescent="0.25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 x14ac:dyDescent="0.25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 x14ac:dyDescent="0.25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 x14ac:dyDescent="0.25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 x14ac:dyDescent="0.25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 x14ac:dyDescent="0.25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 x14ac:dyDescent="0.25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 x14ac:dyDescent="0.25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 x14ac:dyDescent="0.25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 x14ac:dyDescent="0.25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 x14ac:dyDescent="0.25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 x14ac:dyDescent="0.25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 x14ac:dyDescent="0.25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 x14ac:dyDescent="0.25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 x14ac:dyDescent="0.25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 x14ac:dyDescent="0.25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 x14ac:dyDescent="0.25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 x14ac:dyDescent="0.25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 x14ac:dyDescent="0.25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 x14ac:dyDescent="0.25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 x14ac:dyDescent="0.25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 x14ac:dyDescent="0.25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 x14ac:dyDescent="0.25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 x14ac:dyDescent="0.25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 x14ac:dyDescent="0.25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 x14ac:dyDescent="0.25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 x14ac:dyDescent="0.25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 x14ac:dyDescent="0.25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 x14ac:dyDescent="0.25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 x14ac:dyDescent="0.25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 x14ac:dyDescent="0.25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 x14ac:dyDescent="0.25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 x14ac:dyDescent="0.25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 x14ac:dyDescent="0.25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 x14ac:dyDescent="0.25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 x14ac:dyDescent="0.25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 x14ac:dyDescent="0.25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 x14ac:dyDescent="0.25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 x14ac:dyDescent="0.25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 x14ac:dyDescent="0.25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 x14ac:dyDescent="0.25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 x14ac:dyDescent="0.25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 x14ac:dyDescent="0.25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 x14ac:dyDescent="0.25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 x14ac:dyDescent="0.25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 x14ac:dyDescent="0.25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 x14ac:dyDescent="0.25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 x14ac:dyDescent="0.25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 x14ac:dyDescent="0.25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si="9"/>
        <v>A</v>
      </c>
    </row>
    <row r="326" spans="1:20" x14ac:dyDescent="0.25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ref="T326:T389" si="11">IF(AND(N326&gt;=0,N326&lt;=0.4),"A",IF(AND(N326&gt;=0.41,N326&lt;=0.9),"B",IF(AND(N326&gt;=1,N326&lt;=1.7),"C","D")))</f>
        <v>A</v>
      </c>
    </row>
    <row r="327" spans="1:20" x14ac:dyDescent="0.25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 x14ac:dyDescent="0.25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 x14ac:dyDescent="0.25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 x14ac:dyDescent="0.25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 x14ac:dyDescent="0.25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 x14ac:dyDescent="0.25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 x14ac:dyDescent="0.25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 x14ac:dyDescent="0.25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 x14ac:dyDescent="0.25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 x14ac:dyDescent="0.25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 x14ac:dyDescent="0.25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 x14ac:dyDescent="0.25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 x14ac:dyDescent="0.25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 x14ac:dyDescent="0.25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 x14ac:dyDescent="0.25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 x14ac:dyDescent="0.25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 x14ac:dyDescent="0.25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 x14ac:dyDescent="0.25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 x14ac:dyDescent="0.25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 x14ac:dyDescent="0.25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 x14ac:dyDescent="0.25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 x14ac:dyDescent="0.25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 x14ac:dyDescent="0.25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 x14ac:dyDescent="0.25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 x14ac:dyDescent="0.25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 x14ac:dyDescent="0.25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 x14ac:dyDescent="0.25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 x14ac:dyDescent="0.25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 x14ac:dyDescent="0.25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 x14ac:dyDescent="0.25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 x14ac:dyDescent="0.25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 x14ac:dyDescent="0.25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 x14ac:dyDescent="0.25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 x14ac:dyDescent="0.25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 x14ac:dyDescent="0.25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 x14ac:dyDescent="0.25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 x14ac:dyDescent="0.25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 x14ac:dyDescent="0.25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 x14ac:dyDescent="0.25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 x14ac:dyDescent="0.25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 x14ac:dyDescent="0.25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 x14ac:dyDescent="0.25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 x14ac:dyDescent="0.25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 x14ac:dyDescent="0.25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 x14ac:dyDescent="0.25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 x14ac:dyDescent="0.25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 x14ac:dyDescent="0.25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 x14ac:dyDescent="0.25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 x14ac:dyDescent="0.25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 x14ac:dyDescent="0.25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 x14ac:dyDescent="0.25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 x14ac:dyDescent="0.25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 x14ac:dyDescent="0.25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 x14ac:dyDescent="0.25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 x14ac:dyDescent="0.25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 x14ac:dyDescent="0.25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 x14ac:dyDescent="0.25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 x14ac:dyDescent="0.25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 x14ac:dyDescent="0.25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 x14ac:dyDescent="0.25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 x14ac:dyDescent="0.25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 x14ac:dyDescent="0.25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 x14ac:dyDescent="0.25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si="11"/>
        <v>A</v>
      </c>
    </row>
    <row r="390" spans="1:20" x14ac:dyDescent="0.25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ref="T390:T453" si="13">IF(AND(N390&gt;=0,N390&lt;=0.4),"A",IF(AND(N390&gt;=0.41,N390&lt;=0.9),"B",IF(AND(N390&gt;=1,N390&lt;=1.7),"C","D")))</f>
        <v>A</v>
      </c>
    </row>
    <row r="391" spans="1:20" x14ac:dyDescent="0.25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 x14ac:dyDescent="0.25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 x14ac:dyDescent="0.25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 x14ac:dyDescent="0.25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 x14ac:dyDescent="0.25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 x14ac:dyDescent="0.25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 x14ac:dyDescent="0.25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 x14ac:dyDescent="0.25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 x14ac:dyDescent="0.25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 x14ac:dyDescent="0.25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 x14ac:dyDescent="0.25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 x14ac:dyDescent="0.25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 x14ac:dyDescent="0.25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 x14ac:dyDescent="0.25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 x14ac:dyDescent="0.25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 x14ac:dyDescent="0.25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 x14ac:dyDescent="0.25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 x14ac:dyDescent="0.25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 x14ac:dyDescent="0.25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 x14ac:dyDescent="0.25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 x14ac:dyDescent="0.25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 x14ac:dyDescent="0.25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 x14ac:dyDescent="0.25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 x14ac:dyDescent="0.25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 x14ac:dyDescent="0.25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 x14ac:dyDescent="0.25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 x14ac:dyDescent="0.25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 x14ac:dyDescent="0.25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 x14ac:dyDescent="0.25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 x14ac:dyDescent="0.25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 x14ac:dyDescent="0.25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 x14ac:dyDescent="0.25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 x14ac:dyDescent="0.25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 x14ac:dyDescent="0.25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 x14ac:dyDescent="0.25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 x14ac:dyDescent="0.25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 x14ac:dyDescent="0.25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 x14ac:dyDescent="0.25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 x14ac:dyDescent="0.25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 x14ac:dyDescent="0.25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 x14ac:dyDescent="0.25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 x14ac:dyDescent="0.25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 x14ac:dyDescent="0.25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 x14ac:dyDescent="0.25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 x14ac:dyDescent="0.25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 x14ac:dyDescent="0.25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 x14ac:dyDescent="0.25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 x14ac:dyDescent="0.25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 x14ac:dyDescent="0.25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 x14ac:dyDescent="0.25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 x14ac:dyDescent="0.25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 x14ac:dyDescent="0.2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 x14ac:dyDescent="0.25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 x14ac:dyDescent="0.25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 x14ac:dyDescent="0.25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 x14ac:dyDescent="0.25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 x14ac:dyDescent="0.25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 x14ac:dyDescent="0.25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 x14ac:dyDescent="0.25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 x14ac:dyDescent="0.25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 x14ac:dyDescent="0.25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 x14ac:dyDescent="0.25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 x14ac:dyDescent="0.25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si="13"/>
        <v>A</v>
      </c>
    </row>
    <row r="454" spans="1:20" x14ac:dyDescent="0.25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ref="T454:T510" si="15">IF(AND(N454&gt;=0,N454&lt;=0.4),"A",IF(AND(N454&gt;=0.41,N454&lt;=0.9),"B",IF(AND(N454&gt;=1,N454&lt;=1.7),"C","D")))</f>
        <v>A</v>
      </c>
    </row>
    <row r="455" spans="1:20" x14ac:dyDescent="0.25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 x14ac:dyDescent="0.25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 x14ac:dyDescent="0.25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 x14ac:dyDescent="0.25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 x14ac:dyDescent="0.25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 x14ac:dyDescent="0.25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 x14ac:dyDescent="0.25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 x14ac:dyDescent="0.25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 x14ac:dyDescent="0.25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 x14ac:dyDescent="0.25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 x14ac:dyDescent="0.25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 x14ac:dyDescent="0.25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 x14ac:dyDescent="0.25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 x14ac:dyDescent="0.25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 x14ac:dyDescent="0.25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 x14ac:dyDescent="0.25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 x14ac:dyDescent="0.25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 x14ac:dyDescent="0.25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 x14ac:dyDescent="0.25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 x14ac:dyDescent="0.25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 x14ac:dyDescent="0.25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 x14ac:dyDescent="0.25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 x14ac:dyDescent="0.25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 x14ac:dyDescent="0.25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 x14ac:dyDescent="0.25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 x14ac:dyDescent="0.25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 x14ac:dyDescent="0.25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 x14ac:dyDescent="0.25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 x14ac:dyDescent="0.25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 x14ac:dyDescent="0.25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 x14ac:dyDescent="0.25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 x14ac:dyDescent="0.25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 x14ac:dyDescent="0.25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 x14ac:dyDescent="0.25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 x14ac:dyDescent="0.25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 x14ac:dyDescent="0.25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 x14ac:dyDescent="0.25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 x14ac:dyDescent="0.25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 x14ac:dyDescent="0.25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 x14ac:dyDescent="0.25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 x14ac:dyDescent="0.25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 x14ac:dyDescent="0.25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 x14ac:dyDescent="0.25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 x14ac:dyDescent="0.25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 x14ac:dyDescent="0.25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 x14ac:dyDescent="0.25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 x14ac:dyDescent="0.25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 x14ac:dyDescent="0.25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 x14ac:dyDescent="0.25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 x14ac:dyDescent="0.25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 x14ac:dyDescent="0.25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 x14ac:dyDescent="0.25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 x14ac:dyDescent="0.25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 x14ac:dyDescent="0.25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 x14ac:dyDescent="0.25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 x14ac:dyDescent="0.25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5" spans="6:9" x14ac:dyDescent="0.25">
      <c r="F515" s="4" t="s">
        <v>10</v>
      </c>
    </row>
    <row r="516" spans="6:9" x14ac:dyDescent="0.25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K5:K510">
      <formula1>$Q$5:$Q$6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G5:G510 L5:L510">
      <formula1>$P$5:$P$7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3" sqref="A3"/>
    </sheetView>
  </sheetViews>
  <sheetFormatPr defaultRowHeight="15" x14ac:dyDescent="0.25"/>
  <cols>
    <col min="1" max="1" width="79.28515625" customWidth="1"/>
  </cols>
  <sheetData>
    <row r="1" spans="1:1" x14ac:dyDescent="0.25">
      <c r="A1" t="s">
        <v>30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ht="30" x14ac:dyDescent="0.25">
      <c r="A4" s="49" t="s">
        <v>52</v>
      </c>
    </row>
    <row r="5" spans="1:1" x14ac:dyDescent="0.25">
      <c r="A5" t="s">
        <v>43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N2" sqref="N2"/>
    </sheetView>
  </sheetViews>
  <sheetFormatPr defaultRowHeight="15" x14ac:dyDescent="0.25"/>
  <cols>
    <col min="1" max="1" width="34.140625" customWidth="1"/>
    <col min="2" max="2" width="13.7109375" customWidth="1"/>
    <col min="3" max="8" width="8.7109375" customWidth="1"/>
    <col min="9" max="9" width="8.140625" customWidth="1"/>
    <col min="10" max="10" width="8.28515625" customWidth="1"/>
    <col min="11" max="12" width="3.7109375" customWidth="1"/>
  </cols>
  <sheetData>
    <row r="1" spans="1:12" ht="30.6" customHeight="1" thickBot="1" x14ac:dyDescent="0.3">
      <c r="A1" s="32" t="str">
        <f>'русский язык'!B5</f>
        <v xml:space="preserve">МБОУ СОШ №13 им. Ф.И. Фоменко станицы Новопетровской </v>
      </c>
      <c r="B1" s="93" t="s">
        <v>32</v>
      </c>
      <c r="C1" s="51" t="s">
        <v>33</v>
      </c>
      <c r="D1" s="52"/>
      <c r="E1" s="52"/>
      <c r="F1" s="52"/>
      <c r="G1" s="52"/>
      <c r="H1" s="52"/>
      <c r="I1" s="52"/>
      <c r="J1" s="53"/>
      <c r="K1" s="40"/>
      <c r="L1" s="40"/>
    </row>
    <row r="2" spans="1:12" ht="156.6" customHeight="1" x14ac:dyDescent="0.25">
      <c r="A2" s="32" t="s">
        <v>34</v>
      </c>
      <c r="B2" s="94"/>
      <c r="C2" s="50" t="s">
        <v>44</v>
      </c>
      <c r="D2" s="50" t="s">
        <v>46</v>
      </c>
      <c r="E2" s="50" t="s">
        <v>47</v>
      </c>
      <c r="F2" s="50" t="s">
        <v>48</v>
      </c>
      <c r="G2" s="50" t="s">
        <v>45</v>
      </c>
      <c r="H2" s="50" t="s">
        <v>49</v>
      </c>
      <c r="I2" s="50" t="s">
        <v>50</v>
      </c>
      <c r="J2" s="50" t="s">
        <v>51</v>
      </c>
      <c r="K2" s="33"/>
      <c r="L2" s="33"/>
    </row>
    <row r="3" spans="1:12" x14ac:dyDescent="0.25">
      <c r="A3" s="41" t="s">
        <v>19</v>
      </c>
      <c r="B3" s="32">
        <f>'русский язык'!U4</f>
        <v>4</v>
      </c>
      <c r="C3" s="32">
        <f>'русский язык'!V4</f>
        <v>1</v>
      </c>
      <c r="D3" s="32">
        <f>'русский язык'!W4</f>
        <v>2</v>
      </c>
      <c r="E3" s="32">
        <f>'русский язык'!X4</f>
        <v>1</v>
      </c>
      <c r="F3" s="32">
        <f>'русский язык'!Y4</f>
        <v>0</v>
      </c>
      <c r="G3" s="32">
        <f>'русский язык'!Z4</f>
        <v>25</v>
      </c>
      <c r="H3" s="32">
        <f>'русский язык'!AA4</f>
        <v>50</v>
      </c>
      <c r="I3" s="32">
        <f>'русский язык'!AB4</f>
        <v>25</v>
      </c>
      <c r="J3" s="32">
        <f>'русский язык'!AC4</f>
        <v>0</v>
      </c>
    </row>
    <row r="4" spans="1:12" x14ac:dyDescent="0.25">
      <c r="A4" s="41" t="s">
        <v>20</v>
      </c>
      <c r="B4" s="32">
        <f>математика!U4</f>
        <v>2</v>
      </c>
      <c r="C4" s="32">
        <f>математика!V4</f>
        <v>0</v>
      </c>
      <c r="D4" s="32">
        <f>математика!W4</f>
        <v>1</v>
      </c>
      <c r="E4" s="32">
        <f>математика!X4</f>
        <v>1</v>
      </c>
      <c r="F4" s="32">
        <f>математика!Y4</f>
        <v>0</v>
      </c>
      <c r="G4" s="32">
        <f>математика!Z4</f>
        <v>0</v>
      </c>
      <c r="H4" s="32">
        <f>математика!AA4</f>
        <v>50</v>
      </c>
      <c r="I4" s="32">
        <f>математика!AB4</f>
        <v>50</v>
      </c>
      <c r="J4" s="32">
        <f>математика!AC4</f>
        <v>0</v>
      </c>
    </row>
    <row r="5" spans="1:12" x14ac:dyDescent="0.25">
      <c r="A5" s="41" t="s">
        <v>21</v>
      </c>
      <c r="B5" s="32">
        <f>'иностранный язык'!U4</f>
        <v>1</v>
      </c>
      <c r="C5" s="32">
        <f>'иностранный язык'!V4</f>
        <v>0</v>
      </c>
      <c r="D5" s="32">
        <f>'иностранный язык'!W4</f>
        <v>0</v>
      </c>
      <c r="E5" s="32">
        <f>'иностранный язык'!X4</f>
        <v>1</v>
      </c>
      <c r="F5" s="32">
        <f>'иностранный язык'!Y4</f>
        <v>0</v>
      </c>
      <c r="G5" s="32">
        <f>'иностранный язык'!Z4</f>
        <v>0</v>
      </c>
      <c r="H5" s="32">
        <f>'иностранный язык'!AA4</f>
        <v>0</v>
      </c>
      <c r="I5" s="32">
        <f>'иностранный язык'!AB4</f>
        <v>100</v>
      </c>
      <c r="J5" s="32">
        <f>'иностранный язык'!AC4</f>
        <v>0</v>
      </c>
    </row>
    <row r="6" spans="1:12" x14ac:dyDescent="0.25">
      <c r="A6" s="41" t="s">
        <v>22</v>
      </c>
      <c r="B6" s="32">
        <f>информатика!U4</f>
        <v>1</v>
      </c>
      <c r="C6" s="32">
        <f>информатика!V4</f>
        <v>0</v>
      </c>
      <c r="D6" s="32">
        <f>информатика!W4</f>
        <v>0</v>
      </c>
      <c r="E6" s="32">
        <f>информатика!X4</f>
        <v>1</v>
      </c>
      <c r="F6" s="32">
        <f>информатика!Y4</f>
        <v>0</v>
      </c>
      <c r="G6" s="32">
        <f>информатика!Z4</f>
        <v>0</v>
      </c>
      <c r="H6" s="32">
        <f>информатика!AA4</f>
        <v>0</v>
      </c>
      <c r="I6" s="32">
        <f>информатика!AB4</f>
        <v>100</v>
      </c>
      <c r="J6" s="32">
        <f>информатика!AC4</f>
        <v>0</v>
      </c>
    </row>
    <row r="7" spans="1:12" x14ac:dyDescent="0.25">
      <c r="A7" s="41" t="s">
        <v>23</v>
      </c>
      <c r="B7" s="32">
        <f>физика!U4</f>
        <v>1</v>
      </c>
      <c r="C7" s="32">
        <f>физика!V4</f>
        <v>0</v>
      </c>
      <c r="D7" s="32">
        <f>физика!W4</f>
        <v>1</v>
      </c>
      <c r="E7" s="32">
        <f>физика!X4</f>
        <v>0</v>
      </c>
      <c r="F7" s="32">
        <f>физика!Y4</f>
        <v>0</v>
      </c>
      <c r="G7" s="32">
        <f>физика!Z4</f>
        <v>0</v>
      </c>
      <c r="H7" s="32">
        <f>физика!AA4</f>
        <v>100</v>
      </c>
      <c r="I7" s="32">
        <f>физика!AB4</f>
        <v>0</v>
      </c>
      <c r="J7" s="32">
        <f>физика!AC4</f>
        <v>0</v>
      </c>
    </row>
    <row r="8" spans="1:12" x14ac:dyDescent="0.25">
      <c r="A8" s="41" t="s">
        <v>24</v>
      </c>
      <c r="B8" s="32">
        <f>химия!U4</f>
        <v>1</v>
      </c>
      <c r="C8" s="32">
        <f>химия!V4</f>
        <v>0</v>
      </c>
      <c r="D8" s="32">
        <f>химия!W4</f>
        <v>1</v>
      </c>
      <c r="E8" s="32">
        <f>химия!X4</f>
        <v>0</v>
      </c>
      <c r="F8" s="32">
        <f>химия!Y4</f>
        <v>0</v>
      </c>
      <c r="G8" s="32">
        <f>химия!Z4</f>
        <v>0</v>
      </c>
      <c r="H8" s="32">
        <f>химия!AA4</f>
        <v>100</v>
      </c>
      <c r="I8" s="32">
        <f>химия!AB4</f>
        <v>0</v>
      </c>
      <c r="J8" s="32">
        <f>химия!AC4</f>
        <v>0</v>
      </c>
    </row>
    <row r="9" spans="1:12" x14ac:dyDescent="0.25">
      <c r="A9" s="41" t="s">
        <v>25</v>
      </c>
      <c r="B9" s="32">
        <f>биология!U4</f>
        <v>1</v>
      </c>
      <c r="C9" s="32">
        <f>биология!V4</f>
        <v>0</v>
      </c>
      <c r="D9" s="32">
        <f>биология!W4</f>
        <v>1</v>
      </c>
      <c r="E9" s="32">
        <f>биология!X4</f>
        <v>0</v>
      </c>
      <c r="F9" s="32">
        <f>биология!Y4</f>
        <v>0</v>
      </c>
      <c r="G9" s="32">
        <f>биология!Z4</f>
        <v>0</v>
      </c>
      <c r="H9" s="32">
        <f>биология!AA4</f>
        <v>100</v>
      </c>
      <c r="I9" s="32">
        <f>биология!AB4</f>
        <v>0</v>
      </c>
      <c r="J9" s="32">
        <f>биология!AC4</f>
        <v>0</v>
      </c>
    </row>
    <row r="10" spans="1:12" x14ac:dyDescent="0.25">
      <c r="A10" s="41" t="s">
        <v>26</v>
      </c>
      <c r="B10" s="32">
        <f>история!U4</f>
        <v>2</v>
      </c>
      <c r="C10" s="32">
        <f>история!V4</f>
        <v>0</v>
      </c>
      <c r="D10" s="32">
        <f>история!W4</f>
        <v>1</v>
      </c>
      <c r="E10" s="32">
        <f>история!X4</f>
        <v>1</v>
      </c>
      <c r="F10" s="32">
        <f>история!Y4</f>
        <v>0</v>
      </c>
      <c r="G10" s="32">
        <f>история!Z4</f>
        <v>0</v>
      </c>
      <c r="H10" s="32">
        <f>история!AA4</f>
        <v>50</v>
      </c>
      <c r="I10" s="32">
        <f>история!AB4</f>
        <v>50</v>
      </c>
      <c r="J10" s="32">
        <f>история!AC4</f>
        <v>0</v>
      </c>
    </row>
    <row r="11" spans="1:12" x14ac:dyDescent="0.25">
      <c r="A11" s="41" t="s">
        <v>27</v>
      </c>
      <c r="B11" s="32">
        <f>обществознание!U4</f>
        <v>2</v>
      </c>
      <c r="C11" s="32">
        <f>обществознание!V4</f>
        <v>0</v>
      </c>
      <c r="D11" s="32">
        <f>обществознание!W4</f>
        <v>1</v>
      </c>
      <c r="E11" s="32">
        <f>обществознание!X4</f>
        <v>1</v>
      </c>
      <c r="F11" s="32">
        <f>обществознание!Y4</f>
        <v>0</v>
      </c>
      <c r="G11" s="32">
        <f>обществознание!Z4</f>
        <v>0</v>
      </c>
      <c r="H11" s="32">
        <f>обществознание!AA4</f>
        <v>50</v>
      </c>
      <c r="I11" s="32">
        <f>обществознание!AB4</f>
        <v>50</v>
      </c>
      <c r="J11" s="32">
        <f>обществознание!AC4</f>
        <v>0</v>
      </c>
    </row>
    <row r="12" spans="1:12" x14ac:dyDescent="0.25">
      <c r="A12" s="41" t="s">
        <v>28</v>
      </c>
      <c r="B12" s="32">
        <f>география!U4</f>
        <v>1</v>
      </c>
      <c r="C12" s="32">
        <f>география!V4</f>
        <v>0</v>
      </c>
      <c r="D12" s="32">
        <f>география!W4</f>
        <v>1</v>
      </c>
      <c r="E12" s="32">
        <f>география!X4</f>
        <v>0</v>
      </c>
      <c r="F12" s="32">
        <f>география!Y4</f>
        <v>0</v>
      </c>
      <c r="G12" s="32">
        <f>география!Z4</f>
        <v>0</v>
      </c>
      <c r="H12" s="32">
        <f>география!AA4</f>
        <v>100</v>
      </c>
      <c r="I12" s="32">
        <f>география!AB4</f>
        <v>0</v>
      </c>
      <c r="J12" s="32">
        <f>география!AC4</f>
        <v>0</v>
      </c>
    </row>
    <row r="13" spans="1:12" x14ac:dyDescent="0.25">
      <c r="A13" s="41" t="s">
        <v>31</v>
      </c>
      <c r="B13" s="32">
        <f t="shared" ref="B13:F13" si="0">SUM(B3:B12)</f>
        <v>16</v>
      </c>
      <c r="C13" s="32">
        <f t="shared" si="0"/>
        <v>1</v>
      </c>
      <c r="D13" s="32">
        <f t="shared" si="0"/>
        <v>9</v>
      </c>
      <c r="E13" s="32">
        <f t="shared" si="0"/>
        <v>6</v>
      </c>
      <c r="F13" s="32">
        <f t="shared" si="0"/>
        <v>0</v>
      </c>
      <c r="G13" s="42"/>
      <c r="H13" s="42"/>
      <c r="I13" s="54"/>
      <c r="J13" s="54"/>
    </row>
  </sheetData>
  <sheetProtection algorithmName="SHA-512" hashValue="LBoOYD3iMCAUhuas0vpGIo1E5HqSq9ogzP7eOJgcksCOh2DPEUf+ij8IUslSTk6s6ZWGd1MUqAZHHgYj5p7ocQ==" saltValue="FEOT+iiy7pTFZG1ZHxuOfA==" spinCount="100000" sheet="1" objects="1" scenarios="1"/>
  <mergeCells count="1">
    <mergeCell ref="B1:B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6"/>
  <sheetViews>
    <sheetView tabSelected="1" zoomScale="80" zoomScaleNormal="80" workbookViewId="0">
      <pane ySplit="3" topLeftCell="A4" activePane="bottomLeft" state="frozen"/>
      <selection pane="bottomLeft" activeCell="A5" sqref="A5:M20"/>
    </sheetView>
  </sheetViews>
  <sheetFormatPr defaultColWidth="8.85546875" defaultRowHeight="15" x14ac:dyDescent="0.2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style="67" customWidth="1"/>
    <col min="15" max="18" width="9.140625" style="67" hidden="1" customWidth="1"/>
    <col min="19" max="19" width="0" style="67" hidden="1" customWidth="1"/>
    <col min="20" max="20" width="8.85546875" style="67"/>
    <col min="21" max="16384" width="8.85546875" style="4"/>
  </cols>
  <sheetData>
    <row r="1" spans="1:20" s="65" customFormat="1" ht="40.5" customHeight="1" x14ac:dyDescent="0.25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66"/>
      <c r="O1" s="66"/>
      <c r="P1" s="66"/>
      <c r="Q1" s="66"/>
      <c r="R1" s="66"/>
      <c r="S1" s="66"/>
      <c r="T1" s="66"/>
    </row>
    <row r="2" spans="1:20" ht="24.75" customHeight="1" x14ac:dyDescent="0.25">
      <c r="A2" s="83"/>
      <c r="B2" s="83"/>
      <c r="C2" s="83"/>
      <c r="D2" s="83"/>
      <c r="E2" s="83"/>
      <c r="F2" s="83"/>
    </row>
    <row r="3" spans="1:20" ht="144.75" customHeight="1" x14ac:dyDescent="0.25">
      <c r="A3" s="84" t="s">
        <v>3</v>
      </c>
      <c r="B3" s="86" t="s">
        <v>0</v>
      </c>
      <c r="C3" s="84" t="s">
        <v>4</v>
      </c>
      <c r="D3" s="59" t="s">
        <v>2</v>
      </c>
      <c r="E3" s="8" t="s">
        <v>1</v>
      </c>
      <c r="F3" s="59" t="s">
        <v>6</v>
      </c>
      <c r="G3" s="88" t="s">
        <v>12</v>
      </c>
      <c r="H3" s="89"/>
      <c r="I3" s="89" t="s">
        <v>15</v>
      </c>
      <c r="J3" s="90"/>
      <c r="K3" s="91" t="s">
        <v>17</v>
      </c>
      <c r="L3" s="63" t="s">
        <v>8</v>
      </c>
      <c r="M3" s="63" t="s">
        <v>55</v>
      </c>
      <c r="N3" s="68" t="s">
        <v>9</v>
      </c>
      <c r="T3" s="69" t="s">
        <v>18</v>
      </c>
    </row>
    <row r="4" spans="1:20" ht="51" customHeight="1" x14ac:dyDescent="0.25">
      <c r="A4" s="85"/>
      <c r="B4" s="87"/>
      <c r="C4" s="85"/>
      <c r="D4" s="60"/>
      <c r="E4" s="9"/>
      <c r="F4" s="60"/>
      <c r="G4" s="61" t="s">
        <v>13</v>
      </c>
      <c r="H4" s="15" t="s">
        <v>14</v>
      </c>
      <c r="I4" s="62" t="s">
        <v>16</v>
      </c>
      <c r="J4" s="17" t="s">
        <v>14</v>
      </c>
      <c r="K4" s="92"/>
      <c r="L4" s="64"/>
      <c r="M4" s="64"/>
      <c r="N4" s="70"/>
    </row>
    <row r="5" spans="1:20" ht="60" x14ac:dyDescent="0.25">
      <c r="A5" s="77" t="s">
        <v>56</v>
      </c>
      <c r="B5" s="77" t="s">
        <v>57</v>
      </c>
      <c r="C5" s="78" t="s">
        <v>58</v>
      </c>
      <c r="D5" s="78" t="s">
        <v>59</v>
      </c>
      <c r="E5" s="78" t="s">
        <v>60</v>
      </c>
      <c r="F5" s="78">
        <v>12</v>
      </c>
      <c r="G5" s="79">
        <v>1</v>
      </c>
      <c r="H5" s="81" t="s">
        <v>61</v>
      </c>
      <c r="I5" s="79">
        <v>1</v>
      </c>
      <c r="J5" s="95" t="s">
        <v>62</v>
      </c>
      <c r="K5" s="79">
        <v>1</v>
      </c>
      <c r="L5" s="79">
        <v>1</v>
      </c>
      <c r="M5" s="80" t="s">
        <v>7</v>
      </c>
      <c r="N5" s="71">
        <f t="shared" ref="N5:N68" si="0">SUM(G5:M5)/COUNT(G5:M5)</f>
        <v>1</v>
      </c>
      <c r="P5" s="3">
        <v>0</v>
      </c>
      <c r="Q5" s="3">
        <v>0</v>
      </c>
      <c r="R5" s="3">
        <v>0</v>
      </c>
      <c r="S5" s="7">
        <v>0</v>
      </c>
      <c r="T5" s="67" t="str">
        <f t="shared" ref="T5:T69" si="1">IF(AND(N5&gt;=0,N5&lt;=0.4),"A",IF(AND(N5&gt;=0.41,N5&lt;=0.9),"B",IF(AND(N5&gt;=1,N5&lt;=1.7),"C","D")))</f>
        <v>C</v>
      </c>
    </row>
    <row r="6" spans="1:20" ht="60" x14ac:dyDescent="0.25">
      <c r="A6" s="77" t="s">
        <v>56</v>
      </c>
      <c r="B6" s="77" t="s">
        <v>57</v>
      </c>
      <c r="C6" s="78" t="s">
        <v>63</v>
      </c>
      <c r="D6" s="78" t="s">
        <v>59</v>
      </c>
      <c r="E6" s="78" t="s">
        <v>64</v>
      </c>
      <c r="F6" s="78">
        <v>2</v>
      </c>
      <c r="G6" s="79">
        <v>0</v>
      </c>
      <c r="H6" s="81" t="s">
        <v>65</v>
      </c>
      <c r="I6" s="79" t="s">
        <v>7</v>
      </c>
      <c r="J6" s="95"/>
      <c r="K6" s="79">
        <v>0</v>
      </c>
      <c r="L6" s="79">
        <v>0</v>
      </c>
      <c r="M6" s="80">
        <v>0</v>
      </c>
      <c r="N6" s="7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67" t="str">
        <f t="shared" si="1"/>
        <v>A</v>
      </c>
    </row>
    <row r="7" spans="1:20" ht="60" x14ac:dyDescent="0.25">
      <c r="A7" s="77" t="s">
        <v>56</v>
      </c>
      <c r="B7" s="77" t="s">
        <v>57</v>
      </c>
      <c r="C7" s="78" t="s">
        <v>66</v>
      </c>
      <c r="D7" s="78" t="s">
        <v>59</v>
      </c>
      <c r="E7" s="78" t="s">
        <v>67</v>
      </c>
      <c r="F7" s="78">
        <v>4</v>
      </c>
      <c r="G7" s="79">
        <v>1</v>
      </c>
      <c r="H7" s="96" t="s">
        <v>68</v>
      </c>
      <c r="I7" s="79">
        <v>1</v>
      </c>
      <c r="J7" s="95" t="s">
        <v>62</v>
      </c>
      <c r="K7" s="79">
        <v>1</v>
      </c>
      <c r="L7" s="79">
        <v>0</v>
      </c>
      <c r="M7" s="80">
        <v>0</v>
      </c>
      <c r="N7" s="72">
        <f t="shared" si="0"/>
        <v>0.6</v>
      </c>
      <c r="P7" s="3">
        <v>2</v>
      </c>
      <c r="Q7" s="3" t="s">
        <v>7</v>
      </c>
      <c r="R7" s="3" t="s">
        <v>7</v>
      </c>
      <c r="T7" s="67" t="str">
        <f t="shared" si="1"/>
        <v>B</v>
      </c>
    </row>
    <row r="8" spans="1:20" ht="60" x14ac:dyDescent="0.25">
      <c r="A8" s="77" t="s">
        <v>56</v>
      </c>
      <c r="B8" s="77" t="s">
        <v>57</v>
      </c>
      <c r="C8" s="78" t="s">
        <v>69</v>
      </c>
      <c r="D8" s="78" t="s">
        <v>59</v>
      </c>
      <c r="E8" s="78" t="s">
        <v>70</v>
      </c>
      <c r="F8" s="78">
        <v>9</v>
      </c>
      <c r="G8" s="79">
        <v>1</v>
      </c>
      <c r="H8" s="96" t="s">
        <v>71</v>
      </c>
      <c r="I8" s="79">
        <v>1</v>
      </c>
      <c r="J8" s="95" t="s">
        <v>62</v>
      </c>
      <c r="K8" s="79">
        <v>1</v>
      </c>
      <c r="L8" s="79">
        <v>0</v>
      </c>
      <c r="M8" s="80">
        <v>0</v>
      </c>
      <c r="N8" s="72">
        <f t="shared" si="0"/>
        <v>0.6</v>
      </c>
      <c r="P8" s="3" t="s">
        <v>7</v>
      </c>
      <c r="Q8" s="3"/>
      <c r="R8" s="3"/>
      <c r="T8" s="67" t="str">
        <f t="shared" si="1"/>
        <v>B</v>
      </c>
    </row>
    <row r="9" spans="1:20" ht="60" x14ac:dyDescent="0.25">
      <c r="A9" s="78" t="s">
        <v>20</v>
      </c>
      <c r="B9" s="77" t="s">
        <v>57</v>
      </c>
      <c r="C9" s="78" t="s">
        <v>72</v>
      </c>
      <c r="D9" s="78" t="s">
        <v>73</v>
      </c>
      <c r="E9" s="78">
        <v>24</v>
      </c>
      <c r="F9" s="78">
        <v>35</v>
      </c>
      <c r="G9" s="79">
        <v>2</v>
      </c>
      <c r="H9" s="81" t="s">
        <v>74</v>
      </c>
      <c r="I9" s="79">
        <v>1</v>
      </c>
      <c r="J9" s="81" t="s">
        <v>75</v>
      </c>
      <c r="K9" s="79">
        <v>1</v>
      </c>
      <c r="L9" s="79">
        <v>1</v>
      </c>
      <c r="M9" s="80">
        <v>1</v>
      </c>
      <c r="N9" s="72">
        <f t="shared" si="0"/>
        <v>1.2</v>
      </c>
      <c r="T9" s="67" t="str">
        <f t="shared" si="1"/>
        <v>C</v>
      </c>
    </row>
    <row r="10" spans="1:20" ht="60" x14ac:dyDescent="0.25">
      <c r="A10" s="78" t="s">
        <v>20</v>
      </c>
      <c r="B10" s="77" t="s">
        <v>57</v>
      </c>
      <c r="C10" s="78" t="s">
        <v>76</v>
      </c>
      <c r="D10" s="78" t="s">
        <v>73</v>
      </c>
      <c r="E10" s="78">
        <v>3</v>
      </c>
      <c r="F10" s="78">
        <v>5</v>
      </c>
      <c r="G10" s="79">
        <v>1</v>
      </c>
      <c r="H10" s="96" t="s">
        <v>77</v>
      </c>
      <c r="I10" s="79">
        <v>1</v>
      </c>
      <c r="J10" s="81" t="s">
        <v>78</v>
      </c>
      <c r="K10" s="79">
        <v>1</v>
      </c>
      <c r="L10" s="79">
        <v>0</v>
      </c>
      <c r="M10" s="80">
        <v>0</v>
      </c>
      <c r="N10" s="72">
        <f t="shared" si="0"/>
        <v>0.6</v>
      </c>
      <c r="T10" s="67" t="str">
        <f t="shared" si="1"/>
        <v>B</v>
      </c>
    </row>
    <row r="11" spans="1:20" ht="60" x14ac:dyDescent="0.25">
      <c r="A11" s="77" t="s">
        <v>79</v>
      </c>
      <c r="B11" s="77" t="s">
        <v>57</v>
      </c>
      <c r="C11" s="77" t="s">
        <v>80</v>
      </c>
      <c r="D11" s="77" t="s">
        <v>73</v>
      </c>
      <c r="E11" s="77">
        <v>33</v>
      </c>
      <c r="F11" s="77">
        <v>27</v>
      </c>
      <c r="G11" s="79">
        <v>2</v>
      </c>
      <c r="H11" s="81" t="s">
        <v>74</v>
      </c>
      <c r="I11" s="79">
        <v>1</v>
      </c>
      <c r="J11" s="95" t="s">
        <v>62</v>
      </c>
      <c r="K11" s="80">
        <v>1</v>
      </c>
      <c r="L11" s="80">
        <v>1</v>
      </c>
      <c r="M11" s="80">
        <v>0</v>
      </c>
      <c r="N11" s="72">
        <f t="shared" si="0"/>
        <v>1</v>
      </c>
      <c r="T11" s="67" t="str">
        <f t="shared" si="1"/>
        <v>C</v>
      </c>
    </row>
    <row r="12" spans="1:20" ht="60" x14ac:dyDescent="0.25">
      <c r="A12" s="77" t="s">
        <v>81</v>
      </c>
      <c r="B12" s="77" t="s">
        <v>57</v>
      </c>
      <c r="C12" s="77" t="s">
        <v>82</v>
      </c>
      <c r="D12" s="77" t="s">
        <v>73</v>
      </c>
      <c r="E12" s="77">
        <v>11</v>
      </c>
      <c r="F12" s="77">
        <v>5</v>
      </c>
      <c r="G12" s="79">
        <v>2</v>
      </c>
      <c r="H12" s="81" t="s">
        <v>74</v>
      </c>
      <c r="I12" s="79" t="s">
        <v>7</v>
      </c>
      <c r="J12" s="81" t="s">
        <v>74</v>
      </c>
      <c r="K12" s="80">
        <v>0</v>
      </c>
      <c r="L12" s="80">
        <v>2</v>
      </c>
      <c r="M12" s="80">
        <v>0</v>
      </c>
      <c r="N12" s="72">
        <f t="shared" si="0"/>
        <v>1</v>
      </c>
      <c r="T12" s="67" t="str">
        <f t="shared" si="1"/>
        <v>C</v>
      </c>
    </row>
    <row r="13" spans="1:20" ht="60" x14ac:dyDescent="0.25">
      <c r="A13" s="77" t="s">
        <v>23</v>
      </c>
      <c r="B13" s="77" t="s">
        <v>57</v>
      </c>
      <c r="C13" s="77" t="s">
        <v>82</v>
      </c>
      <c r="D13" s="77" t="s">
        <v>73</v>
      </c>
      <c r="E13" s="77">
        <v>11</v>
      </c>
      <c r="F13" s="77">
        <v>13</v>
      </c>
      <c r="G13" s="79">
        <v>2</v>
      </c>
      <c r="H13" s="81" t="s">
        <v>74</v>
      </c>
      <c r="I13" s="79" t="s">
        <v>7</v>
      </c>
      <c r="J13" s="81"/>
      <c r="K13" s="80">
        <v>0</v>
      </c>
      <c r="L13" s="80">
        <v>2</v>
      </c>
      <c r="M13" s="80">
        <v>1</v>
      </c>
      <c r="N13" s="72">
        <f t="shared" si="0"/>
        <v>1.25</v>
      </c>
      <c r="T13" s="67" t="str">
        <f t="shared" si="1"/>
        <v>C</v>
      </c>
    </row>
    <row r="14" spans="1:20" ht="60" x14ac:dyDescent="0.25">
      <c r="A14" s="77" t="s">
        <v>83</v>
      </c>
      <c r="B14" s="77" t="s">
        <v>57</v>
      </c>
      <c r="C14" s="77" t="s">
        <v>84</v>
      </c>
      <c r="D14" s="77" t="s">
        <v>73</v>
      </c>
      <c r="E14" s="77">
        <v>1</v>
      </c>
      <c r="F14" s="77">
        <v>4</v>
      </c>
      <c r="G14" s="79">
        <v>1</v>
      </c>
      <c r="H14" s="97" t="s">
        <v>85</v>
      </c>
      <c r="I14" s="79">
        <v>1</v>
      </c>
      <c r="J14" s="95" t="s">
        <v>62</v>
      </c>
      <c r="K14" s="80">
        <v>1</v>
      </c>
      <c r="L14" s="80">
        <v>0</v>
      </c>
      <c r="M14" s="80" t="s">
        <v>7</v>
      </c>
      <c r="N14" s="72">
        <f t="shared" si="0"/>
        <v>0.75</v>
      </c>
      <c r="T14" s="67" t="str">
        <f t="shared" si="1"/>
        <v>B</v>
      </c>
    </row>
    <row r="15" spans="1:20" ht="60" x14ac:dyDescent="0.25">
      <c r="A15" s="77" t="s">
        <v>25</v>
      </c>
      <c r="B15" s="77" t="s">
        <v>57</v>
      </c>
      <c r="C15" s="77" t="s">
        <v>84</v>
      </c>
      <c r="D15" s="77" t="s">
        <v>73</v>
      </c>
      <c r="E15" s="77">
        <v>1</v>
      </c>
      <c r="F15" s="77">
        <v>14</v>
      </c>
      <c r="G15" s="79">
        <v>1</v>
      </c>
      <c r="H15" s="98" t="s">
        <v>86</v>
      </c>
      <c r="I15" s="79">
        <v>1</v>
      </c>
      <c r="J15" s="95" t="s">
        <v>62</v>
      </c>
      <c r="K15" s="80">
        <v>1</v>
      </c>
      <c r="L15" s="80">
        <v>0</v>
      </c>
      <c r="M15" s="80" t="s">
        <v>7</v>
      </c>
      <c r="N15" s="72">
        <f t="shared" si="0"/>
        <v>0.75</v>
      </c>
      <c r="T15" s="67" t="str">
        <f t="shared" si="1"/>
        <v>B</v>
      </c>
    </row>
    <row r="16" spans="1:20" ht="60" x14ac:dyDescent="0.25">
      <c r="A16" s="77" t="s">
        <v>26</v>
      </c>
      <c r="B16" s="77" t="s">
        <v>57</v>
      </c>
      <c r="C16" s="77" t="s">
        <v>87</v>
      </c>
      <c r="D16" s="77" t="s">
        <v>73</v>
      </c>
      <c r="E16" s="77">
        <v>32</v>
      </c>
      <c r="F16" s="77">
        <v>5</v>
      </c>
      <c r="G16" s="79">
        <v>1</v>
      </c>
      <c r="H16" s="96" t="s">
        <v>88</v>
      </c>
      <c r="I16" s="79">
        <v>1</v>
      </c>
      <c r="J16" s="95" t="s">
        <v>62</v>
      </c>
      <c r="K16" s="80">
        <v>1</v>
      </c>
      <c r="L16" s="80">
        <v>0</v>
      </c>
      <c r="M16" s="80" t="s">
        <v>7</v>
      </c>
      <c r="N16" s="72">
        <f t="shared" si="0"/>
        <v>0.75</v>
      </c>
      <c r="T16" s="67" t="str">
        <f t="shared" si="1"/>
        <v>B</v>
      </c>
    </row>
    <row r="17" spans="1:20" ht="60" x14ac:dyDescent="0.25">
      <c r="A17" s="78" t="s">
        <v>26</v>
      </c>
      <c r="B17" s="77" t="s">
        <v>57</v>
      </c>
      <c r="C17" s="78" t="s">
        <v>89</v>
      </c>
      <c r="D17" s="78" t="s">
        <v>73</v>
      </c>
      <c r="E17" s="78">
        <v>25</v>
      </c>
      <c r="F17" s="78">
        <v>10</v>
      </c>
      <c r="G17" s="79">
        <v>2</v>
      </c>
      <c r="H17" s="81" t="s">
        <v>74</v>
      </c>
      <c r="I17" s="79" t="s">
        <v>7</v>
      </c>
      <c r="J17" s="81"/>
      <c r="K17" s="79">
        <v>0</v>
      </c>
      <c r="L17" s="79">
        <v>1</v>
      </c>
      <c r="M17" s="80" t="s">
        <v>7</v>
      </c>
      <c r="N17" s="72">
        <f t="shared" si="0"/>
        <v>1</v>
      </c>
      <c r="T17" s="67" t="str">
        <f t="shared" si="1"/>
        <v>C</v>
      </c>
    </row>
    <row r="18" spans="1:20" ht="60" x14ac:dyDescent="0.25">
      <c r="A18" s="77" t="s">
        <v>27</v>
      </c>
      <c r="B18" s="77" t="s">
        <v>57</v>
      </c>
      <c r="C18" s="77" t="s">
        <v>87</v>
      </c>
      <c r="D18" s="77" t="s">
        <v>73</v>
      </c>
      <c r="E18" s="77">
        <v>32</v>
      </c>
      <c r="F18" s="77">
        <v>4</v>
      </c>
      <c r="G18" s="79">
        <v>2</v>
      </c>
      <c r="H18" s="81"/>
      <c r="I18" s="79">
        <v>1</v>
      </c>
      <c r="J18" s="95" t="s">
        <v>62</v>
      </c>
      <c r="K18" s="80">
        <v>1</v>
      </c>
      <c r="L18" s="80">
        <v>0</v>
      </c>
      <c r="M18" s="80">
        <v>1</v>
      </c>
      <c r="N18" s="72">
        <f t="shared" si="0"/>
        <v>1</v>
      </c>
      <c r="T18" s="67" t="str">
        <f t="shared" si="1"/>
        <v>C</v>
      </c>
    </row>
    <row r="19" spans="1:20" ht="60" x14ac:dyDescent="0.25">
      <c r="A19" s="77" t="s">
        <v>27</v>
      </c>
      <c r="B19" s="77" t="s">
        <v>57</v>
      </c>
      <c r="C19" s="78" t="s">
        <v>89</v>
      </c>
      <c r="D19" s="78" t="s">
        <v>73</v>
      </c>
      <c r="E19" s="78">
        <v>25</v>
      </c>
      <c r="F19" s="78">
        <v>6</v>
      </c>
      <c r="G19" s="79">
        <v>1</v>
      </c>
      <c r="H19" s="96" t="s">
        <v>90</v>
      </c>
      <c r="I19" s="79" t="s">
        <v>7</v>
      </c>
      <c r="J19" s="81"/>
      <c r="K19" s="79">
        <v>0</v>
      </c>
      <c r="L19" s="79">
        <v>1</v>
      </c>
      <c r="M19" s="80" t="s">
        <v>7</v>
      </c>
      <c r="N19" s="72">
        <f t="shared" si="0"/>
        <v>0.66666666666666663</v>
      </c>
      <c r="T19" s="67" t="str">
        <f t="shared" si="1"/>
        <v>B</v>
      </c>
    </row>
    <row r="20" spans="1:20" ht="60" x14ac:dyDescent="0.25">
      <c r="A20" s="77" t="s">
        <v>28</v>
      </c>
      <c r="B20" s="77" t="s">
        <v>57</v>
      </c>
      <c r="C20" s="77" t="s">
        <v>76</v>
      </c>
      <c r="D20" s="77" t="s">
        <v>73</v>
      </c>
      <c r="E20" s="77">
        <v>3</v>
      </c>
      <c r="F20" s="77">
        <v>11</v>
      </c>
      <c r="G20" s="79">
        <v>1</v>
      </c>
      <c r="H20" s="96" t="s">
        <v>91</v>
      </c>
      <c r="I20" s="79">
        <v>1</v>
      </c>
      <c r="J20" s="81" t="s">
        <v>92</v>
      </c>
      <c r="K20" s="80">
        <v>1</v>
      </c>
      <c r="L20" s="80">
        <v>0</v>
      </c>
      <c r="M20" s="80" t="s">
        <v>7</v>
      </c>
      <c r="N20" s="72">
        <f t="shared" si="0"/>
        <v>0.75</v>
      </c>
      <c r="T20" s="67" t="str">
        <f t="shared" si="1"/>
        <v>B</v>
      </c>
    </row>
    <row r="21" spans="1:20" x14ac:dyDescent="0.25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72">
        <f t="shared" si="0"/>
        <v>0</v>
      </c>
      <c r="T21" s="67" t="str">
        <f t="shared" si="1"/>
        <v>A</v>
      </c>
    </row>
    <row r="22" spans="1:20" x14ac:dyDescent="0.25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72">
        <f t="shared" si="0"/>
        <v>0</v>
      </c>
      <c r="T22" s="67" t="str">
        <f t="shared" si="1"/>
        <v>A</v>
      </c>
    </row>
    <row r="23" spans="1:20" x14ac:dyDescent="0.25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72">
        <f t="shared" si="0"/>
        <v>0</v>
      </c>
      <c r="T23" s="67" t="str">
        <f t="shared" si="1"/>
        <v>A</v>
      </c>
    </row>
    <row r="24" spans="1:20" x14ac:dyDescent="0.25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72">
        <f t="shared" si="0"/>
        <v>0</v>
      </c>
      <c r="T24" s="67" t="str">
        <f t="shared" si="1"/>
        <v>A</v>
      </c>
    </row>
    <row r="25" spans="1:20" x14ac:dyDescent="0.25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72">
        <f t="shared" si="0"/>
        <v>0</v>
      </c>
      <c r="T25" s="67" t="str">
        <f t="shared" si="1"/>
        <v>A</v>
      </c>
    </row>
    <row r="26" spans="1:20" x14ac:dyDescent="0.25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72">
        <f t="shared" si="0"/>
        <v>0</v>
      </c>
      <c r="T26" s="67" t="str">
        <f t="shared" si="1"/>
        <v>A</v>
      </c>
    </row>
    <row r="27" spans="1:20" x14ac:dyDescent="0.25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72">
        <f t="shared" si="0"/>
        <v>0</v>
      </c>
      <c r="T27" s="67" t="str">
        <f t="shared" si="1"/>
        <v>A</v>
      </c>
    </row>
    <row r="28" spans="1:20" x14ac:dyDescent="0.25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72">
        <f t="shared" si="0"/>
        <v>0</v>
      </c>
      <c r="T28" s="67" t="str">
        <f t="shared" si="1"/>
        <v>A</v>
      </c>
    </row>
    <row r="29" spans="1:20" x14ac:dyDescent="0.25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72">
        <f t="shared" si="0"/>
        <v>0</v>
      </c>
      <c r="T29" s="67" t="str">
        <f t="shared" si="1"/>
        <v>A</v>
      </c>
    </row>
    <row r="30" spans="1:20" x14ac:dyDescent="0.25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72">
        <f t="shared" si="0"/>
        <v>0</v>
      </c>
      <c r="T30" s="67" t="str">
        <f t="shared" si="1"/>
        <v>A</v>
      </c>
    </row>
    <row r="31" spans="1:20" x14ac:dyDescent="0.25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72">
        <f t="shared" si="0"/>
        <v>0</v>
      </c>
      <c r="T31" s="67" t="str">
        <f t="shared" si="1"/>
        <v>A</v>
      </c>
    </row>
    <row r="32" spans="1:20" x14ac:dyDescent="0.25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72">
        <f t="shared" si="0"/>
        <v>0</v>
      </c>
      <c r="T32" s="67" t="str">
        <f t="shared" si="1"/>
        <v>A</v>
      </c>
    </row>
    <row r="33" spans="1:20" x14ac:dyDescent="0.25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72">
        <f t="shared" si="0"/>
        <v>0</v>
      </c>
      <c r="T33" s="67" t="str">
        <f t="shared" si="1"/>
        <v>A</v>
      </c>
    </row>
    <row r="34" spans="1:20" x14ac:dyDescent="0.25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72">
        <f t="shared" si="0"/>
        <v>0</v>
      </c>
      <c r="T34" s="67" t="str">
        <f t="shared" si="1"/>
        <v>A</v>
      </c>
    </row>
    <row r="35" spans="1:20" x14ac:dyDescent="0.25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72">
        <f t="shared" si="0"/>
        <v>0</v>
      </c>
      <c r="T35" s="67" t="str">
        <f t="shared" si="1"/>
        <v>A</v>
      </c>
    </row>
    <row r="36" spans="1:20" x14ac:dyDescent="0.25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72">
        <f t="shared" si="0"/>
        <v>0</v>
      </c>
      <c r="T36" s="67" t="str">
        <f t="shared" si="1"/>
        <v>A</v>
      </c>
    </row>
    <row r="37" spans="1:20" x14ac:dyDescent="0.25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72">
        <f t="shared" si="0"/>
        <v>0</v>
      </c>
      <c r="T37" s="67" t="str">
        <f t="shared" si="1"/>
        <v>A</v>
      </c>
    </row>
    <row r="38" spans="1:20" x14ac:dyDescent="0.25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72">
        <f t="shared" si="0"/>
        <v>0</v>
      </c>
      <c r="T38" s="67" t="str">
        <f t="shared" si="1"/>
        <v>A</v>
      </c>
    </row>
    <row r="39" spans="1:20" x14ac:dyDescent="0.25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72">
        <f t="shared" si="0"/>
        <v>0</v>
      </c>
      <c r="T39" s="67" t="str">
        <f t="shared" si="1"/>
        <v>A</v>
      </c>
    </row>
    <row r="40" spans="1:20" x14ac:dyDescent="0.25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72">
        <f t="shared" si="0"/>
        <v>0</v>
      </c>
      <c r="T40" s="67" t="str">
        <f t="shared" si="1"/>
        <v>A</v>
      </c>
    </row>
    <row r="41" spans="1:20" x14ac:dyDescent="0.25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72">
        <f t="shared" si="0"/>
        <v>0</v>
      </c>
      <c r="T41" s="67" t="str">
        <f t="shared" si="1"/>
        <v>A</v>
      </c>
    </row>
    <row r="42" spans="1:20" x14ac:dyDescent="0.25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72">
        <f t="shared" si="0"/>
        <v>0</v>
      </c>
      <c r="T42" s="67" t="str">
        <f t="shared" si="1"/>
        <v>A</v>
      </c>
    </row>
    <row r="43" spans="1:20" x14ac:dyDescent="0.25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72">
        <f t="shared" si="0"/>
        <v>0</v>
      </c>
      <c r="T43" s="67" t="str">
        <f t="shared" si="1"/>
        <v>A</v>
      </c>
    </row>
    <row r="44" spans="1:20" x14ac:dyDescent="0.25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72">
        <f t="shared" si="0"/>
        <v>0</v>
      </c>
      <c r="T44" s="67" t="str">
        <f t="shared" si="1"/>
        <v>A</v>
      </c>
    </row>
    <row r="45" spans="1:20" x14ac:dyDescent="0.25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72">
        <f t="shared" si="0"/>
        <v>0</v>
      </c>
      <c r="T45" s="67" t="str">
        <f t="shared" si="1"/>
        <v>A</v>
      </c>
    </row>
    <row r="46" spans="1:20" x14ac:dyDescent="0.25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72">
        <f t="shared" si="0"/>
        <v>0</v>
      </c>
      <c r="T46" s="67" t="str">
        <f t="shared" si="1"/>
        <v>A</v>
      </c>
    </row>
    <row r="47" spans="1:20" x14ac:dyDescent="0.25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72">
        <f t="shared" si="0"/>
        <v>0</v>
      </c>
      <c r="T47" s="67" t="str">
        <f t="shared" si="1"/>
        <v>A</v>
      </c>
    </row>
    <row r="48" spans="1:20" x14ac:dyDescent="0.25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72">
        <f t="shared" si="0"/>
        <v>0</v>
      </c>
      <c r="T48" s="67" t="str">
        <f t="shared" si="1"/>
        <v>A</v>
      </c>
    </row>
    <row r="49" spans="1:20" x14ac:dyDescent="0.25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72">
        <f t="shared" si="0"/>
        <v>0</v>
      </c>
      <c r="T49" s="67" t="str">
        <f t="shared" si="1"/>
        <v>A</v>
      </c>
    </row>
    <row r="50" spans="1:20" x14ac:dyDescent="0.25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72">
        <f t="shared" si="0"/>
        <v>0</v>
      </c>
      <c r="T50" s="67" t="str">
        <f t="shared" si="1"/>
        <v>A</v>
      </c>
    </row>
    <row r="51" spans="1:20" x14ac:dyDescent="0.25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72">
        <f t="shared" si="0"/>
        <v>0</v>
      </c>
      <c r="T51" s="67" t="str">
        <f t="shared" si="1"/>
        <v>A</v>
      </c>
    </row>
    <row r="52" spans="1:20" x14ac:dyDescent="0.25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72">
        <f t="shared" si="0"/>
        <v>0</v>
      </c>
      <c r="T52" s="67" t="str">
        <f t="shared" si="1"/>
        <v>A</v>
      </c>
    </row>
    <row r="53" spans="1:20" x14ac:dyDescent="0.25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72">
        <f t="shared" si="0"/>
        <v>0</v>
      </c>
      <c r="T53" s="67" t="str">
        <f t="shared" si="1"/>
        <v>A</v>
      </c>
    </row>
    <row r="54" spans="1:20" x14ac:dyDescent="0.25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72">
        <f t="shared" si="0"/>
        <v>0</v>
      </c>
      <c r="T54" s="67" t="str">
        <f t="shared" si="1"/>
        <v>A</v>
      </c>
    </row>
    <row r="55" spans="1:20" x14ac:dyDescent="0.25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72">
        <f t="shared" si="0"/>
        <v>0</v>
      </c>
      <c r="T55" s="67" t="str">
        <f t="shared" si="1"/>
        <v>A</v>
      </c>
    </row>
    <row r="56" spans="1:20" x14ac:dyDescent="0.25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72">
        <f t="shared" si="0"/>
        <v>0</v>
      </c>
      <c r="T56" s="67" t="str">
        <f t="shared" si="1"/>
        <v>A</v>
      </c>
    </row>
    <row r="57" spans="1:20" x14ac:dyDescent="0.25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72">
        <f t="shared" si="0"/>
        <v>0</v>
      </c>
      <c r="T57" s="67" t="str">
        <f t="shared" si="1"/>
        <v>A</v>
      </c>
    </row>
    <row r="58" spans="1:20" x14ac:dyDescent="0.25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72">
        <f t="shared" si="0"/>
        <v>0</v>
      </c>
      <c r="T58" s="67" t="str">
        <f t="shared" si="1"/>
        <v>A</v>
      </c>
    </row>
    <row r="59" spans="1:20" x14ac:dyDescent="0.25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72">
        <f t="shared" si="0"/>
        <v>0</v>
      </c>
      <c r="T59" s="67" t="str">
        <f t="shared" si="1"/>
        <v>A</v>
      </c>
    </row>
    <row r="60" spans="1:20" x14ac:dyDescent="0.25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72">
        <f t="shared" si="0"/>
        <v>0</v>
      </c>
      <c r="T60" s="67" t="str">
        <f t="shared" si="1"/>
        <v>A</v>
      </c>
    </row>
    <row r="61" spans="1:20" x14ac:dyDescent="0.25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72">
        <f t="shared" si="0"/>
        <v>0</v>
      </c>
      <c r="T61" s="67" t="str">
        <f t="shared" si="1"/>
        <v>A</v>
      </c>
    </row>
    <row r="62" spans="1:20" x14ac:dyDescent="0.25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72">
        <f t="shared" si="0"/>
        <v>0</v>
      </c>
      <c r="T62" s="67" t="str">
        <f t="shared" si="1"/>
        <v>A</v>
      </c>
    </row>
    <row r="63" spans="1:20" x14ac:dyDescent="0.25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72">
        <f t="shared" si="0"/>
        <v>0</v>
      </c>
      <c r="T63" s="67" t="str">
        <f t="shared" si="1"/>
        <v>A</v>
      </c>
    </row>
    <row r="64" spans="1:20" x14ac:dyDescent="0.25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72">
        <f t="shared" si="0"/>
        <v>0</v>
      </c>
      <c r="T64" s="67" t="str">
        <f t="shared" si="1"/>
        <v>A</v>
      </c>
    </row>
    <row r="65" spans="1:20" x14ac:dyDescent="0.25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72">
        <f t="shared" si="0"/>
        <v>0</v>
      </c>
      <c r="T65" s="67" t="str">
        <f t="shared" si="1"/>
        <v>A</v>
      </c>
    </row>
    <row r="66" spans="1:20" x14ac:dyDescent="0.25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72">
        <f t="shared" si="0"/>
        <v>0</v>
      </c>
      <c r="T66" s="67" t="str">
        <f t="shared" si="1"/>
        <v>A</v>
      </c>
    </row>
    <row r="67" spans="1:20" x14ac:dyDescent="0.25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72">
        <f t="shared" si="0"/>
        <v>0</v>
      </c>
      <c r="T67" s="67" t="str">
        <f t="shared" si="1"/>
        <v>A</v>
      </c>
    </row>
    <row r="68" spans="1:20" x14ac:dyDescent="0.25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72">
        <f t="shared" si="0"/>
        <v>0</v>
      </c>
      <c r="T68" s="67" t="str">
        <f t="shared" si="1"/>
        <v>A</v>
      </c>
    </row>
    <row r="69" spans="1:20" x14ac:dyDescent="0.25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72">
        <f t="shared" ref="N69:N132" si="2">SUM(G69:M69)/COUNT(G69:M69)</f>
        <v>0</v>
      </c>
      <c r="T69" s="67" t="str">
        <f t="shared" si="1"/>
        <v>A</v>
      </c>
    </row>
    <row r="70" spans="1:20" x14ac:dyDescent="0.25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72">
        <f t="shared" si="2"/>
        <v>0</v>
      </c>
      <c r="T70" s="67" t="str">
        <f t="shared" ref="T70:T133" si="3">IF(AND(N70&gt;=0,N70&lt;=0.4),"A",IF(AND(N70&gt;=0.41,N70&lt;=0.9),"B",IF(AND(N70&gt;=1,N70&lt;=1.7),"C","D")))</f>
        <v>A</v>
      </c>
    </row>
    <row r="71" spans="1:20" x14ac:dyDescent="0.25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72">
        <f t="shared" si="2"/>
        <v>0</v>
      </c>
      <c r="T71" s="67" t="str">
        <f t="shared" si="3"/>
        <v>A</v>
      </c>
    </row>
    <row r="72" spans="1:20" x14ac:dyDescent="0.25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72">
        <f t="shared" si="2"/>
        <v>0</v>
      </c>
      <c r="T72" s="67" t="str">
        <f t="shared" si="3"/>
        <v>A</v>
      </c>
    </row>
    <row r="73" spans="1:20" x14ac:dyDescent="0.25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72">
        <f t="shared" si="2"/>
        <v>0</v>
      </c>
      <c r="T73" s="67" t="str">
        <f t="shared" si="3"/>
        <v>A</v>
      </c>
    </row>
    <row r="74" spans="1:20" x14ac:dyDescent="0.25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72">
        <f t="shared" si="2"/>
        <v>0</v>
      </c>
      <c r="T74" s="67" t="str">
        <f t="shared" si="3"/>
        <v>A</v>
      </c>
    </row>
    <row r="75" spans="1:20" x14ac:dyDescent="0.25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72">
        <f t="shared" si="2"/>
        <v>0</v>
      </c>
      <c r="T75" s="67" t="str">
        <f t="shared" si="3"/>
        <v>A</v>
      </c>
    </row>
    <row r="76" spans="1:20" x14ac:dyDescent="0.25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72">
        <f t="shared" si="2"/>
        <v>0</v>
      </c>
      <c r="T76" s="67" t="str">
        <f t="shared" si="3"/>
        <v>A</v>
      </c>
    </row>
    <row r="77" spans="1:20" x14ac:dyDescent="0.25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72">
        <f t="shared" si="2"/>
        <v>0</v>
      </c>
      <c r="T77" s="67" t="str">
        <f t="shared" si="3"/>
        <v>A</v>
      </c>
    </row>
    <row r="78" spans="1:20" x14ac:dyDescent="0.25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72">
        <f t="shared" si="2"/>
        <v>0</v>
      </c>
      <c r="T78" s="67" t="str">
        <f t="shared" si="3"/>
        <v>A</v>
      </c>
    </row>
    <row r="79" spans="1:20" x14ac:dyDescent="0.25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72">
        <f t="shared" si="2"/>
        <v>0</v>
      </c>
      <c r="T79" s="67" t="str">
        <f t="shared" si="3"/>
        <v>A</v>
      </c>
    </row>
    <row r="80" spans="1:20" x14ac:dyDescent="0.25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72">
        <f t="shared" si="2"/>
        <v>0</v>
      </c>
      <c r="T80" s="67" t="str">
        <f t="shared" si="3"/>
        <v>A</v>
      </c>
    </row>
    <row r="81" spans="1:20" x14ac:dyDescent="0.25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72">
        <f t="shared" si="2"/>
        <v>0</v>
      </c>
      <c r="T81" s="67" t="str">
        <f t="shared" si="3"/>
        <v>A</v>
      </c>
    </row>
    <row r="82" spans="1:20" x14ac:dyDescent="0.25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72">
        <f t="shared" si="2"/>
        <v>0</v>
      </c>
      <c r="T82" s="67" t="str">
        <f t="shared" si="3"/>
        <v>A</v>
      </c>
    </row>
    <row r="83" spans="1:20" x14ac:dyDescent="0.25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72">
        <f t="shared" si="2"/>
        <v>0</v>
      </c>
      <c r="T83" s="67" t="str">
        <f t="shared" si="3"/>
        <v>A</v>
      </c>
    </row>
    <row r="84" spans="1:20" x14ac:dyDescent="0.25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72">
        <f t="shared" si="2"/>
        <v>0</v>
      </c>
      <c r="T84" s="67" t="str">
        <f t="shared" si="3"/>
        <v>A</v>
      </c>
    </row>
    <row r="85" spans="1:20" x14ac:dyDescent="0.25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72">
        <f t="shared" si="2"/>
        <v>0</v>
      </c>
      <c r="T85" s="67" t="str">
        <f t="shared" si="3"/>
        <v>A</v>
      </c>
    </row>
    <row r="86" spans="1:20" x14ac:dyDescent="0.25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72">
        <f t="shared" si="2"/>
        <v>0</v>
      </c>
      <c r="T86" s="67" t="str">
        <f t="shared" si="3"/>
        <v>A</v>
      </c>
    </row>
    <row r="87" spans="1:20" x14ac:dyDescent="0.25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72">
        <f t="shared" si="2"/>
        <v>0</v>
      </c>
      <c r="T87" s="67" t="str">
        <f t="shared" si="3"/>
        <v>A</v>
      </c>
    </row>
    <row r="88" spans="1:20" x14ac:dyDescent="0.25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72">
        <f t="shared" si="2"/>
        <v>0</v>
      </c>
      <c r="T88" s="67" t="str">
        <f t="shared" si="3"/>
        <v>A</v>
      </c>
    </row>
    <row r="89" spans="1:20" x14ac:dyDescent="0.25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72">
        <f t="shared" si="2"/>
        <v>0</v>
      </c>
      <c r="T89" s="67" t="str">
        <f t="shared" si="3"/>
        <v>A</v>
      </c>
    </row>
    <row r="90" spans="1:20" x14ac:dyDescent="0.25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72">
        <f t="shared" si="2"/>
        <v>0</v>
      </c>
      <c r="T90" s="67" t="str">
        <f t="shared" si="3"/>
        <v>A</v>
      </c>
    </row>
    <row r="91" spans="1:20" x14ac:dyDescent="0.25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72">
        <f t="shared" si="2"/>
        <v>0</v>
      </c>
      <c r="T91" s="67" t="str">
        <f t="shared" si="3"/>
        <v>A</v>
      </c>
    </row>
    <row r="92" spans="1:20" x14ac:dyDescent="0.25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72">
        <f t="shared" si="2"/>
        <v>0</v>
      </c>
      <c r="T92" s="67" t="str">
        <f t="shared" si="3"/>
        <v>A</v>
      </c>
    </row>
    <row r="93" spans="1:20" x14ac:dyDescent="0.25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72">
        <f t="shared" si="2"/>
        <v>0</v>
      </c>
      <c r="T93" s="67" t="str">
        <f t="shared" si="3"/>
        <v>A</v>
      </c>
    </row>
    <row r="94" spans="1:20" x14ac:dyDescent="0.25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72">
        <f t="shared" si="2"/>
        <v>0</v>
      </c>
      <c r="T94" s="67" t="str">
        <f t="shared" si="3"/>
        <v>A</v>
      </c>
    </row>
    <row r="95" spans="1:20" x14ac:dyDescent="0.25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72">
        <f t="shared" si="2"/>
        <v>0</v>
      </c>
      <c r="T95" s="67" t="str">
        <f t="shared" si="3"/>
        <v>A</v>
      </c>
    </row>
    <row r="96" spans="1:20" x14ac:dyDescent="0.25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72">
        <f t="shared" si="2"/>
        <v>0</v>
      </c>
      <c r="T96" s="67" t="str">
        <f t="shared" si="3"/>
        <v>A</v>
      </c>
    </row>
    <row r="97" spans="1:20" x14ac:dyDescent="0.25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72">
        <f t="shared" si="2"/>
        <v>0</v>
      </c>
      <c r="T97" s="67" t="str">
        <f t="shared" si="3"/>
        <v>A</v>
      </c>
    </row>
    <row r="98" spans="1:20" x14ac:dyDescent="0.25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72">
        <f t="shared" si="2"/>
        <v>0</v>
      </c>
      <c r="T98" s="67" t="str">
        <f t="shared" si="3"/>
        <v>A</v>
      </c>
    </row>
    <row r="99" spans="1:20" x14ac:dyDescent="0.25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72">
        <f t="shared" si="2"/>
        <v>0</v>
      </c>
      <c r="T99" s="67" t="str">
        <f t="shared" si="3"/>
        <v>A</v>
      </c>
    </row>
    <row r="100" spans="1:20" x14ac:dyDescent="0.25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72">
        <f t="shared" si="2"/>
        <v>0</v>
      </c>
      <c r="T100" s="67" t="str">
        <f t="shared" si="3"/>
        <v>A</v>
      </c>
    </row>
    <row r="101" spans="1:20" x14ac:dyDescent="0.25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72">
        <f t="shared" si="2"/>
        <v>0</v>
      </c>
      <c r="T101" s="67" t="str">
        <f t="shared" si="3"/>
        <v>A</v>
      </c>
    </row>
    <row r="102" spans="1:20" x14ac:dyDescent="0.25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72">
        <f t="shared" si="2"/>
        <v>0</v>
      </c>
      <c r="T102" s="67" t="str">
        <f t="shared" si="3"/>
        <v>A</v>
      </c>
    </row>
    <row r="103" spans="1:20" x14ac:dyDescent="0.25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72">
        <f t="shared" si="2"/>
        <v>0</v>
      </c>
      <c r="T103" s="67" t="str">
        <f t="shared" si="3"/>
        <v>A</v>
      </c>
    </row>
    <row r="104" spans="1:20" x14ac:dyDescent="0.25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72">
        <f t="shared" si="2"/>
        <v>0</v>
      </c>
      <c r="T104" s="67" t="str">
        <f t="shared" si="3"/>
        <v>A</v>
      </c>
    </row>
    <row r="105" spans="1:20" x14ac:dyDescent="0.25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72">
        <f t="shared" si="2"/>
        <v>0</v>
      </c>
      <c r="T105" s="67" t="str">
        <f t="shared" si="3"/>
        <v>A</v>
      </c>
    </row>
    <row r="106" spans="1:20" x14ac:dyDescent="0.25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72">
        <f t="shared" si="2"/>
        <v>0</v>
      </c>
      <c r="T106" s="67" t="str">
        <f t="shared" si="3"/>
        <v>A</v>
      </c>
    </row>
    <row r="107" spans="1:20" x14ac:dyDescent="0.25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72">
        <f t="shared" si="2"/>
        <v>0</v>
      </c>
      <c r="T107" s="67" t="str">
        <f t="shared" si="3"/>
        <v>A</v>
      </c>
    </row>
    <row r="108" spans="1:20" x14ac:dyDescent="0.25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72">
        <f t="shared" si="2"/>
        <v>0</v>
      </c>
      <c r="T108" s="67" t="str">
        <f t="shared" si="3"/>
        <v>A</v>
      </c>
    </row>
    <row r="109" spans="1:20" x14ac:dyDescent="0.25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72">
        <f t="shared" si="2"/>
        <v>0</v>
      </c>
      <c r="T109" s="67" t="str">
        <f t="shared" si="3"/>
        <v>A</v>
      </c>
    </row>
    <row r="110" spans="1:20" x14ac:dyDescent="0.25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72">
        <f t="shared" si="2"/>
        <v>0</v>
      </c>
      <c r="T110" s="67" t="str">
        <f t="shared" si="3"/>
        <v>A</v>
      </c>
    </row>
    <row r="111" spans="1:20" x14ac:dyDescent="0.25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72">
        <f t="shared" si="2"/>
        <v>0</v>
      </c>
      <c r="T111" s="67" t="str">
        <f t="shared" si="3"/>
        <v>A</v>
      </c>
    </row>
    <row r="112" spans="1:20" x14ac:dyDescent="0.25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72">
        <f t="shared" si="2"/>
        <v>0</v>
      </c>
      <c r="T112" s="67" t="str">
        <f t="shared" si="3"/>
        <v>A</v>
      </c>
    </row>
    <row r="113" spans="1:20" x14ac:dyDescent="0.25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72">
        <f t="shared" si="2"/>
        <v>0</v>
      </c>
      <c r="T113" s="67" t="str">
        <f t="shared" si="3"/>
        <v>A</v>
      </c>
    </row>
    <row r="114" spans="1:20" x14ac:dyDescent="0.25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72">
        <f t="shared" si="2"/>
        <v>0</v>
      </c>
      <c r="T114" s="67" t="str">
        <f t="shared" si="3"/>
        <v>A</v>
      </c>
    </row>
    <row r="115" spans="1:20" x14ac:dyDescent="0.25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72">
        <f t="shared" si="2"/>
        <v>0</v>
      </c>
      <c r="T115" s="67" t="str">
        <f t="shared" si="3"/>
        <v>A</v>
      </c>
    </row>
    <row r="116" spans="1:20" x14ac:dyDescent="0.25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72">
        <f t="shared" si="2"/>
        <v>0</v>
      </c>
      <c r="T116" s="67" t="str">
        <f t="shared" si="3"/>
        <v>A</v>
      </c>
    </row>
    <row r="117" spans="1:20" x14ac:dyDescent="0.25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72">
        <f t="shared" si="2"/>
        <v>0</v>
      </c>
      <c r="T117" s="67" t="str">
        <f t="shared" si="3"/>
        <v>A</v>
      </c>
    </row>
    <row r="118" spans="1:20" x14ac:dyDescent="0.25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72">
        <f t="shared" si="2"/>
        <v>0</v>
      </c>
      <c r="T118" s="67" t="str">
        <f t="shared" si="3"/>
        <v>A</v>
      </c>
    </row>
    <row r="119" spans="1:20" x14ac:dyDescent="0.25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72">
        <f t="shared" si="2"/>
        <v>0</v>
      </c>
      <c r="T119" s="67" t="str">
        <f t="shared" si="3"/>
        <v>A</v>
      </c>
    </row>
    <row r="120" spans="1:20" x14ac:dyDescent="0.25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72">
        <f t="shared" si="2"/>
        <v>0</v>
      </c>
      <c r="T120" s="67" t="str">
        <f t="shared" si="3"/>
        <v>A</v>
      </c>
    </row>
    <row r="121" spans="1:20" x14ac:dyDescent="0.25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72">
        <f t="shared" si="2"/>
        <v>0</v>
      </c>
      <c r="T121" s="67" t="str">
        <f t="shared" si="3"/>
        <v>A</v>
      </c>
    </row>
    <row r="122" spans="1:20" x14ac:dyDescent="0.25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72">
        <f t="shared" si="2"/>
        <v>0</v>
      </c>
      <c r="T122" s="67" t="str">
        <f t="shared" si="3"/>
        <v>A</v>
      </c>
    </row>
    <row r="123" spans="1:20" x14ac:dyDescent="0.25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72">
        <f t="shared" si="2"/>
        <v>0</v>
      </c>
      <c r="T123" s="67" t="str">
        <f t="shared" si="3"/>
        <v>A</v>
      </c>
    </row>
    <row r="124" spans="1:20" x14ac:dyDescent="0.25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72">
        <f t="shared" si="2"/>
        <v>0</v>
      </c>
      <c r="T124" s="67" t="str">
        <f t="shared" si="3"/>
        <v>A</v>
      </c>
    </row>
    <row r="125" spans="1:20" x14ac:dyDescent="0.25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72">
        <f t="shared" si="2"/>
        <v>0</v>
      </c>
      <c r="T125" s="67" t="str">
        <f t="shared" si="3"/>
        <v>A</v>
      </c>
    </row>
    <row r="126" spans="1:20" x14ac:dyDescent="0.25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72">
        <f t="shared" si="2"/>
        <v>0</v>
      </c>
      <c r="T126" s="67" t="str">
        <f t="shared" si="3"/>
        <v>A</v>
      </c>
    </row>
    <row r="127" spans="1:20" x14ac:dyDescent="0.25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72">
        <f t="shared" si="2"/>
        <v>0</v>
      </c>
      <c r="T127" s="67" t="str">
        <f t="shared" si="3"/>
        <v>A</v>
      </c>
    </row>
    <row r="128" spans="1:20" x14ac:dyDescent="0.25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72">
        <f t="shared" si="2"/>
        <v>0</v>
      </c>
      <c r="T128" s="67" t="str">
        <f t="shared" si="3"/>
        <v>A</v>
      </c>
    </row>
    <row r="129" spans="1:20" x14ac:dyDescent="0.25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72">
        <f t="shared" si="2"/>
        <v>0</v>
      </c>
      <c r="T129" s="67" t="str">
        <f t="shared" si="3"/>
        <v>A</v>
      </c>
    </row>
    <row r="130" spans="1:20" x14ac:dyDescent="0.25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72">
        <f t="shared" si="2"/>
        <v>0</v>
      </c>
      <c r="T130" s="67" t="str">
        <f t="shared" si="3"/>
        <v>A</v>
      </c>
    </row>
    <row r="131" spans="1:20" x14ac:dyDescent="0.25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72">
        <f t="shared" si="2"/>
        <v>0</v>
      </c>
      <c r="T131" s="67" t="str">
        <f t="shared" si="3"/>
        <v>A</v>
      </c>
    </row>
    <row r="132" spans="1:20" x14ac:dyDescent="0.25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72">
        <f t="shared" si="2"/>
        <v>0</v>
      </c>
      <c r="T132" s="67" t="str">
        <f t="shared" si="3"/>
        <v>A</v>
      </c>
    </row>
    <row r="133" spans="1:20" x14ac:dyDescent="0.25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72">
        <f t="shared" ref="N133:N196" si="4">SUM(G133:M133)/COUNT(G133:M133)</f>
        <v>0</v>
      </c>
      <c r="T133" s="67" t="str">
        <f t="shared" si="3"/>
        <v>A</v>
      </c>
    </row>
    <row r="134" spans="1:20" x14ac:dyDescent="0.25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72">
        <f t="shared" si="4"/>
        <v>0</v>
      </c>
      <c r="T134" s="67" t="str">
        <f t="shared" ref="T134:T197" si="5">IF(AND(N134&gt;=0,N134&lt;=0.4),"A",IF(AND(N134&gt;=0.41,N134&lt;=0.9),"B",IF(AND(N134&gt;=1,N134&lt;=1.7),"C","D")))</f>
        <v>A</v>
      </c>
    </row>
    <row r="135" spans="1:20" x14ac:dyDescent="0.25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72">
        <f t="shared" si="4"/>
        <v>0</v>
      </c>
      <c r="T135" s="67" t="str">
        <f t="shared" si="5"/>
        <v>A</v>
      </c>
    </row>
    <row r="136" spans="1:20" x14ac:dyDescent="0.25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72">
        <f t="shared" si="4"/>
        <v>0</v>
      </c>
      <c r="T136" s="67" t="str">
        <f t="shared" si="5"/>
        <v>A</v>
      </c>
    </row>
    <row r="137" spans="1:20" x14ac:dyDescent="0.25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72">
        <f t="shared" si="4"/>
        <v>0</v>
      </c>
      <c r="T137" s="67" t="str">
        <f t="shared" si="5"/>
        <v>A</v>
      </c>
    </row>
    <row r="138" spans="1:20" x14ac:dyDescent="0.25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72">
        <f t="shared" si="4"/>
        <v>0</v>
      </c>
      <c r="T138" s="67" t="str">
        <f t="shared" si="5"/>
        <v>A</v>
      </c>
    </row>
    <row r="139" spans="1:20" x14ac:dyDescent="0.25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72">
        <f t="shared" si="4"/>
        <v>0</v>
      </c>
      <c r="T139" s="67" t="str">
        <f t="shared" si="5"/>
        <v>A</v>
      </c>
    </row>
    <row r="140" spans="1:20" x14ac:dyDescent="0.25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72">
        <f t="shared" si="4"/>
        <v>0</v>
      </c>
      <c r="T140" s="67" t="str">
        <f t="shared" si="5"/>
        <v>A</v>
      </c>
    </row>
    <row r="141" spans="1:20" x14ac:dyDescent="0.25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72">
        <f t="shared" si="4"/>
        <v>0</v>
      </c>
      <c r="T141" s="67" t="str">
        <f t="shared" si="5"/>
        <v>A</v>
      </c>
    </row>
    <row r="142" spans="1:20" x14ac:dyDescent="0.25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72">
        <f t="shared" si="4"/>
        <v>0</v>
      </c>
      <c r="T142" s="67" t="str">
        <f t="shared" si="5"/>
        <v>A</v>
      </c>
    </row>
    <row r="143" spans="1:20" x14ac:dyDescent="0.25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72">
        <f t="shared" si="4"/>
        <v>0</v>
      </c>
      <c r="T143" s="67" t="str">
        <f t="shared" si="5"/>
        <v>A</v>
      </c>
    </row>
    <row r="144" spans="1:20" x14ac:dyDescent="0.25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72">
        <f t="shared" si="4"/>
        <v>0</v>
      </c>
      <c r="T144" s="67" t="str">
        <f t="shared" si="5"/>
        <v>A</v>
      </c>
    </row>
    <row r="145" spans="1:20" x14ac:dyDescent="0.25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72">
        <f t="shared" si="4"/>
        <v>0</v>
      </c>
      <c r="T145" s="67" t="str">
        <f t="shared" si="5"/>
        <v>A</v>
      </c>
    </row>
    <row r="146" spans="1:20" x14ac:dyDescent="0.25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72">
        <f t="shared" si="4"/>
        <v>0</v>
      </c>
      <c r="T146" s="67" t="str">
        <f t="shared" si="5"/>
        <v>A</v>
      </c>
    </row>
    <row r="147" spans="1:20" x14ac:dyDescent="0.25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72">
        <f t="shared" si="4"/>
        <v>0</v>
      </c>
      <c r="T147" s="67" t="str">
        <f t="shared" si="5"/>
        <v>A</v>
      </c>
    </row>
    <row r="148" spans="1:20" x14ac:dyDescent="0.25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72">
        <f t="shared" si="4"/>
        <v>0</v>
      </c>
      <c r="T148" s="67" t="str">
        <f t="shared" si="5"/>
        <v>A</v>
      </c>
    </row>
    <row r="149" spans="1:20" x14ac:dyDescent="0.25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72">
        <f t="shared" si="4"/>
        <v>0</v>
      </c>
      <c r="T149" s="67" t="str">
        <f t="shared" si="5"/>
        <v>A</v>
      </c>
    </row>
    <row r="150" spans="1:20" x14ac:dyDescent="0.25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72">
        <f t="shared" si="4"/>
        <v>0</v>
      </c>
      <c r="T150" s="67" t="str">
        <f t="shared" si="5"/>
        <v>A</v>
      </c>
    </row>
    <row r="151" spans="1:20" x14ac:dyDescent="0.25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72">
        <f t="shared" si="4"/>
        <v>0</v>
      </c>
      <c r="T151" s="67" t="str">
        <f t="shared" si="5"/>
        <v>A</v>
      </c>
    </row>
    <row r="152" spans="1:20" x14ac:dyDescent="0.25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72">
        <f t="shared" si="4"/>
        <v>0</v>
      </c>
      <c r="T152" s="67" t="str">
        <f t="shared" si="5"/>
        <v>A</v>
      </c>
    </row>
    <row r="153" spans="1:20" x14ac:dyDescent="0.25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72">
        <f t="shared" si="4"/>
        <v>0</v>
      </c>
      <c r="T153" s="67" t="str">
        <f t="shared" si="5"/>
        <v>A</v>
      </c>
    </row>
    <row r="154" spans="1:20" x14ac:dyDescent="0.25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72">
        <f t="shared" si="4"/>
        <v>0</v>
      </c>
      <c r="T154" s="67" t="str">
        <f t="shared" si="5"/>
        <v>A</v>
      </c>
    </row>
    <row r="155" spans="1:20" x14ac:dyDescent="0.25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72">
        <f t="shared" si="4"/>
        <v>0</v>
      </c>
      <c r="T155" s="67" t="str">
        <f t="shared" si="5"/>
        <v>A</v>
      </c>
    </row>
    <row r="156" spans="1:20" x14ac:dyDescent="0.25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72">
        <f t="shared" si="4"/>
        <v>0</v>
      </c>
      <c r="T156" s="67" t="str">
        <f t="shared" si="5"/>
        <v>A</v>
      </c>
    </row>
    <row r="157" spans="1:20" x14ac:dyDescent="0.25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72">
        <f t="shared" si="4"/>
        <v>0</v>
      </c>
      <c r="T157" s="67" t="str">
        <f t="shared" si="5"/>
        <v>A</v>
      </c>
    </row>
    <row r="158" spans="1:20" x14ac:dyDescent="0.25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72">
        <f t="shared" si="4"/>
        <v>0</v>
      </c>
      <c r="T158" s="67" t="str">
        <f t="shared" si="5"/>
        <v>A</v>
      </c>
    </row>
    <row r="159" spans="1:20" x14ac:dyDescent="0.25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72">
        <f t="shared" si="4"/>
        <v>0</v>
      </c>
      <c r="T159" s="67" t="str">
        <f t="shared" si="5"/>
        <v>A</v>
      </c>
    </row>
    <row r="160" spans="1:20" x14ac:dyDescent="0.25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72">
        <f t="shared" si="4"/>
        <v>0</v>
      </c>
      <c r="T160" s="67" t="str">
        <f t="shared" si="5"/>
        <v>A</v>
      </c>
    </row>
    <row r="161" spans="1:20" x14ac:dyDescent="0.25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72">
        <f t="shared" si="4"/>
        <v>0</v>
      </c>
      <c r="T161" s="67" t="str">
        <f t="shared" si="5"/>
        <v>A</v>
      </c>
    </row>
    <row r="162" spans="1:20" x14ac:dyDescent="0.25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72">
        <f t="shared" si="4"/>
        <v>0</v>
      </c>
      <c r="T162" s="67" t="str">
        <f t="shared" si="5"/>
        <v>A</v>
      </c>
    </row>
    <row r="163" spans="1:20" x14ac:dyDescent="0.25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72">
        <f t="shared" si="4"/>
        <v>0</v>
      </c>
      <c r="T163" s="67" t="str">
        <f t="shared" si="5"/>
        <v>A</v>
      </c>
    </row>
    <row r="164" spans="1:20" x14ac:dyDescent="0.25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72">
        <f t="shared" si="4"/>
        <v>0</v>
      </c>
      <c r="T164" s="67" t="str">
        <f t="shared" si="5"/>
        <v>A</v>
      </c>
    </row>
    <row r="165" spans="1:20" x14ac:dyDescent="0.25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72">
        <f t="shared" si="4"/>
        <v>0</v>
      </c>
      <c r="T165" s="67" t="str">
        <f t="shared" si="5"/>
        <v>A</v>
      </c>
    </row>
    <row r="166" spans="1:20" x14ac:dyDescent="0.25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72">
        <f t="shared" si="4"/>
        <v>0</v>
      </c>
      <c r="T166" s="67" t="str">
        <f t="shared" si="5"/>
        <v>A</v>
      </c>
    </row>
    <row r="167" spans="1:20" x14ac:dyDescent="0.25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72">
        <f t="shared" si="4"/>
        <v>0</v>
      </c>
      <c r="T167" s="67" t="str">
        <f t="shared" si="5"/>
        <v>A</v>
      </c>
    </row>
    <row r="168" spans="1:20" x14ac:dyDescent="0.25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72">
        <f t="shared" si="4"/>
        <v>0</v>
      </c>
      <c r="T168" s="67" t="str">
        <f t="shared" si="5"/>
        <v>A</v>
      </c>
    </row>
    <row r="169" spans="1:20" x14ac:dyDescent="0.25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72">
        <f t="shared" si="4"/>
        <v>0</v>
      </c>
      <c r="T169" s="67" t="str">
        <f t="shared" si="5"/>
        <v>A</v>
      </c>
    </row>
    <row r="170" spans="1:20" x14ac:dyDescent="0.25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72">
        <f t="shared" si="4"/>
        <v>0</v>
      </c>
      <c r="T170" s="67" t="str">
        <f t="shared" si="5"/>
        <v>A</v>
      </c>
    </row>
    <row r="171" spans="1:20" x14ac:dyDescent="0.25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72">
        <f t="shared" si="4"/>
        <v>0</v>
      </c>
      <c r="T171" s="67" t="str">
        <f t="shared" si="5"/>
        <v>A</v>
      </c>
    </row>
    <row r="172" spans="1:20" x14ac:dyDescent="0.25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72">
        <f t="shared" si="4"/>
        <v>0</v>
      </c>
      <c r="T172" s="67" t="str">
        <f t="shared" si="5"/>
        <v>A</v>
      </c>
    </row>
    <row r="173" spans="1:20" x14ac:dyDescent="0.25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72">
        <f t="shared" si="4"/>
        <v>0</v>
      </c>
      <c r="T173" s="67" t="str">
        <f t="shared" si="5"/>
        <v>A</v>
      </c>
    </row>
    <row r="174" spans="1:20" x14ac:dyDescent="0.25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72">
        <f t="shared" si="4"/>
        <v>0</v>
      </c>
      <c r="T174" s="67" t="str">
        <f t="shared" si="5"/>
        <v>A</v>
      </c>
    </row>
    <row r="175" spans="1:20" x14ac:dyDescent="0.25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72">
        <f t="shared" si="4"/>
        <v>0</v>
      </c>
      <c r="T175" s="67" t="str">
        <f t="shared" si="5"/>
        <v>A</v>
      </c>
    </row>
    <row r="176" spans="1:20" x14ac:dyDescent="0.25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72">
        <f t="shared" si="4"/>
        <v>0</v>
      </c>
      <c r="T176" s="67" t="str">
        <f t="shared" si="5"/>
        <v>A</v>
      </c>
    </row>
    <row r="177" spans="1:20" x14ac:dyDescent="0.25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72">
        <f t="shared" si="4"/>
        <v>0</v>
      </c>
      <c r="T177" s="67" t="str">
        <f t="shared" si="5"/>
        <v>A</v>
      </c>
    </row>
    <row r="178" spans="1:20" x14ac:dyDescent="0.25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72">
        <f t="shared" si="4"/>
        <v>0</v>
      </c>
      <c r="T178" s="67" t="str">
        <f t="shared" si="5"/>
        <v>A</v>
      </c>
    </row>
    <row r="179" spans="1:20" x14ac:dyDescent="0.25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72">
        <f t="shared" si="4"/>
        <v>0</v>
      </c>
      <c r="T179" s="67" t="str">
        <f t="shared" si="5"/>
        <v>A</v>
      </c>
    </row>
    <row r="180" spans="1:20" x14ac:dyDescent="0.25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72">
        <f t="shared" si="4"/>
        <v>0</v>
      </c>
      <c r="T180" s="67" t="str">
        <f t="shared" si="5"/>
        <v>A</v>
      </c>
    </row>
    <row r="181" spans="1:20" x14ac:dyDescent="0.25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72">
        <f t="shared" si="4"/>
        <v>0</v>
      </c>
      <c r="T181" s="67" t="str">
        <f t="shared" si="5"/>
        <v>A</v>
      </c>
    </row>
    <row r="182" spans="1:20" x14ac:dyDescent="0.25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72">
        <f t="shared" si="4"/>
        <v>0</v>
      </c>
      <c r="T182" s="67" t="str">
        <f t="shared" si="5"/>
        <v>A</v>
      </c>
    </row>
    <row r="183" spans="1:20" x14ac:dyDescent="0.25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72">
        <f t="shared" si="4"/>
        <v>0</v>
      </c>
      <c r="T183" s="67" t="str">
        <f t="shared" si="5"/>
        <v>A</v>
      </c>
    </row>
    <row r="184" spans="1:20" x14ac:dyDescent="0.25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72">
        <f t="shared" si="4"/>
        <v>0</v>
      </c>
      <c r="T184" s="67" t="str">
        <f t="shared" si="5"/>
        <v>A</v>
      </c>
    </row>
    <row r="185" spans="1:20" x14ac:dyDescent="0.25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72">
        <f t="shared" si="4"/>
        <v>0</v>
      </c>
      <c r="T185" s="67" t="str">
        <f t="shared" si="5"/>
        <v>A</v>
      </c>
    </row>
    <row r="186" spans="1:20" x14ac:dyDescent="0.25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72">
        <f t="shared" si="4"/>
        <v>0</v>
      </c>
      <c r="T186" s="67" t="str">
        <f t="shared" si="5"/>
        <v>A</v>
      </c>
    </row>
    <row r="187" spans="1:20" x14ac:dyDescent="0.25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72">
        <f t="shared" si="4"/>
        <v>0</v>
      </c>
      <c r="T187" s="67" t="str">
        <f t="shared" si="5"/>
        <v>A</v>
      </c>
    </row>
    <row r="188" spans="1:20" x14ac:dyDescent="0.25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72">
        <f t="shared" si="4"/>
        <v>0</v>
      </c>
      <c r="T188" s="67" t="str">
        <f t="shared" si="5"/>
        <v>A</v>
      </c>
    </row>
    <row r="189" spans="1:20" x14ac:dyDescent="0.25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72">
        <f t="shared" si="4"/>
        <v>0</v>
      </c>
      <c r="T189" s="67" t="str">
        <f t="shared" si="5"/>
        <v>A</v>
      </c>
    </row>
    <row r="190" spans="1:20" x14ac:dyDescent="0.25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72">
        <f t="shared" si="4"/>
        <v>0</v>
      </c>
      <c r="T190" s="67" t="str">
        <f t="shared" si="5"/>
        <v>A</v>
      </c>
    </row>
    <row r="191" spans="1:20" x14ac:dyDescent="0.25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72">
        <f t="shared" si="4"/>
        <v>0</v>
      </c>
      <c r="T191" s="67" t="str">
        <f t="shared" si="5"/>
        <v>A</v>
      </c>
    </row>
    <row r="192" spans="1:20" x14ac:dyDescent="0.25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72">
        <f t="shared" si="4"/>
        <v>0</v>
      </c>
      <c r="T192" s="67" t="str">
        <f t="shared" si="5"/>
        <v>A</v>
      </c>
    </row>
    <row r="193" spans="1:20" x14ac:dyDescent="0.25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72">
        <f t="shared" si="4"/>
        <v>0</v>
      </c>
      <c r="T193" s="67" t="str">
        <f t="shared" si="5"/>
        <v>A</v>
      </c>
    </row>
    <row r="194" spans="1:20" x14ac:dyDescent="0.25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72">
        <f t="shared" si="4"/>
        <v>0</v>
      </c>
      <c r="T194" s="67" t="str">
        <f t="shared" si="5"/>
        <v>A</v>
      </c>
    </row>
    <row r="195" spans="1:20" x14ac:dyDescent="0.25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72">
        <f t="shared" si="4"/>
        <v>0</v>
      </c>
      <c r="T195" s="67" t="str">
        <f t="shared" si="5"/>
        <v>A</v>
      </c>
    </row>
    <row r="196" spans="1:20" x14ac:dyDescent="0.25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72">
        <f t="shared" si="4"/>
        <v>0</v>
      </c>
      <c r="T196" s="67" t="str">
        <f t="shared" si="5"/>
        <v>A</v>
      </c>
    </row>
    <row r="197" spans="1:20" x14ac:dyDescent="0.25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72">
        <f t="shared" ref="N197:N260" si="6">SUM(G197:M197)/COUNT(G197:M197)</f>
        <v>0</v>
      </c>
      <c r="T197" s="67" t="str">
        <f t="shared" si="5"/>
        <v>A</v>
      </c>
    </row>
    <row r="198" spans="1:20" x14ac:dyDescent="0.25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72">
        <f t="shared" si="6"/>
        <v>0</v>
      </c>
      <c r="T198" s="67" t="str">
        <f t="shared" ref="T198:T261" si="7">IF(AND(N198&gt;=0,N198&lt;=0.4),"A",IF(AND(N198&gt;=0.41,N198&lt;=0.9),"B",IF(AND(N198&gt;=1,N198&lt;=1.7),"C","D")))</f>
        <v>A</v>
      </c>
    </row>
    <row r="199" spans="1:20" x14ac:dyDescent="0.25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72">
        <f t="shared" si="6"/>
        <v>0</v>
      </c>
      <c r="T199" s="67" t="str">
        <f t="shared" si="7"/>
        <v>A</v>
      </c>
    </row>
    <row r="200" spans="1:20" x14ac:dyDescent="0.25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72">
        <f t="shared" si="6"/>
        <v>0</v>
      </c>
      <c r="T200" s="67" t="str">
        <f t="shared" si="7"/>
        <v>A</v>
      </c>
    </row>
    <row r="201" spans="1:20" x14ac:dyDescent="0.25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72">
        <f t="shared" si="6"/>
        <v>0</v>
      </c>
      <c r="T201" s="67" t="str">
        <f t="shared" si="7"/>
        <v>A</v>
      </c>
    </row>
    <row r="202" spans="1:20" x14ac:dyDescent="0.25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72">
        <f t="shared" si="6"/>
        <v>0</v>
      </c>
      <c r="T202" s="67" t="str">
        <f t="shared" si="7"/>
        <v>A</v>
      </c>
    </row>
    <row r="203" spans="1:20" x14ac:dyDescent="0.25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72">
        <f t="shared" si="6"/>
        <v>0</v>
      </c>
      <c r="T203" s="67" t="str">
        <f t="shared" si="7"/>
        <v>A</v>
      </c>
    </row>
    <row r="204" spans="1:20" x14ac:dyDescent="0.25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72">
        <f t="shared" si="6"/>
        <v>0</v>
      </c>
      <c r="T204" s="67" t="str">
        <f t="shared" si="7"/>
        <v>A</v>
      </c>
    </row>
    <row r="205" spans="1:20" x14ac:dyDescent="0.25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72">
        <f t="shared" si="6"/>
        <v>0</v>
      </c>
      <c r="T205" s="67" t="str">
        <f t="shared" si="7"/>
        <v>A</v>
      </c>
    </row>
    <row r="206" spans="1:20" x14ac:dyDescent="0.25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72">
        <f t="shared" si="6"/>
        <v>0</v>
      </c>
      <c r="T206" s="67" t="str">
        <f t="shared" si="7"/>
        <v>A</v>
      </c>
    </row>
    <row r="207" spans="1:20" x14ac:dyDescent="0.25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72">
        <f t="shared" si="6"/>
        <v>0</v>
      </c>
      <c r="T207" s="67" t="str">
        <f t="shared" si="7"/>
        <v>A</v>
      </c>
    </row>
    <row r="208" spans="1:20" x14ac:dyDescent="0.25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72">
        <f t="shared" si="6"/>
        <v>0</v>
      </c>
      <c r="T208" s="67" t="str">
        <f t="shared" si="7"/>
        <v>A</v>
      </c>
    </row>
    <row r="209" spans="1:20" x14ac:dyDescent="0.25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72">
        <f t="shared" si="6"/>
        <v>0</v>
      </c>
      <c r="T209" s="67" t="str">
        <f t="shared" si="7"/>
        <v>A</v>
      </c>
    </row>
    <row r="210" spans="1:20" x14ac:dyDescent="0.25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72">
        <f t="shared" si="6"/>
        <v>0</v>
      </c>
      <c r="T210" s="67" t="str">
        <f t="shared" si="7"/>
        <v>A</v>
      </c>
    </row>
    <row r="211" spans="1:20" x14ac:dyDescent="0.25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72">
        <f t="shared" si="6"/>
        <v>0</v>
      </c>
      <c r="T211" s="67" t="str">
        <f t="shared" si="7"/>
        <v>A</v>
      </c>
    </row>
    <row r="212" spans="1:20" x14ac:dyDescent="0.25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72">
        <f t="shared" si="6"/>
        <v>0</v>
      </c>
      <c r="T212" s="67" t="str">
        <f t="shared" si="7"/>
        <v>A</v>
      </c>
    </row>
    <row r="213" spans="1:20" x14ac:dyDescent="0.25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72">
        <f t="shared" si="6"/>
        <v>0</v>
      </c>
      <c r="T213" s="67" t="str">
        <f t="shared" si="7"/>
        <v>A</v>
      </c>
    </row>
    <row r="214" spans="1:20" x14ac:dyDescent="0.25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72">
        <f t="shared" si="6"/>
        <v>0</v>
      </c>
      <c r="T214" s="67" t="str">
        <f t="shared" si="7"/>
        <v>A</v>
      </c>
    </row>
    <row r="215" spans="1:20" x14ac:dyDescent="0.25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72">
        <f t="shared" si="6"/>
        <v>0</v>
      </c>
      <c r="T215" s="67" t="str">
        <f t="shared" si="7"/>
        <v>A</v>
      </c>
    </row>
    <row r="216" spans="1:20" x14ac:dyDescent="0.25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72">
        <f t="shared" si="6"/>
        <v>0</v>
      </c>
      <c r="T216" s="67" t="str">
        <f t="shared" si="7"/>
        <v>A</v>
      </c>
    </row>
    <row r="217" spans="1:20" x14ac:dyDescent="0.25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72">
        <f t="shared" si="6"/>
        <v>0</v>
      </c>
      <c r="T217" s="67" t="str">
        <f t="shared" si="7"/>
        <v>A</v>
      </c>
    </row>
    <row r="218" spans="1:20" x14ac:dyDescent="0.25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72">
        <f t="shared" si="6"/>
        <v>0</v>
      </c>
      <c r="T218" s="67" t="str">
        <f t="shared" si="7"/>
        <v>A</v>
      </c>
    </row>
    <row r="219" spans="1:20" x14ac:dyDescent="0.25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72">
        <f t="shared" si="6"/>
        <v>0</v>
      </c>
      <c r="T219" s="67" t="str">
        <f t="shared" si="7"/>
        <v>A</v>
      </c>
    </row>
    <row r="220" spans="1:20" x14ac:dyDescent="0.25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72">
        <f t="shared" si="6"/>
        <v>0</v>
      </c>
      <c r="T220" s="67" t="str">
        <f t="shared" si="7"/>
        <v>A</v>
      </c>
    </row>
    <row r="221" spans="1:20" x14ac:dyDescent="0.25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72">
        <f t="shared" si="6"/>
        <v>0</v>
      </c>
      <c r="T221" s="67" t="str">
        <f t="shared" si="7"/>
        <v>A</v>
      </c>
    </row>
    <row r="222" spans="1:20" x14ac:dyDescent="0.25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72">
        <f t="shared" si="6"/>
        <v>0</v>
      </c>
      <c r="T222" s="67" t="str">
        <f t="shared" si="7"/>
        <v>A</v>
      </c>
    </row>
    <row r="223" spans="1:20" x14ac:dyDescent="0.25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72">
        <f t="shared" si="6"/>
        <v>0</v>
      </c>
      <c r="T223" s="67" t="str">
        <f t="shared" si="7"/>
        <v>A</v>
      </c>
    </row>
    <row r="224" spans="1:20" x14ac:dyDescent="0.25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72">
        <f t="shared" si="6"/>
        <v>0</v>
      </c>
      <c r="T224" s="67" t="str">
        <f t="shared" si="7"/>
        <v>A</v>
      </c>
    </row>
    <row r="225" spans="1:20" x14ac:dyDescent="0.25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72">
        <f t="shared" si="6"/>
        <v>0</v>
      </c>
      <c r="T225" s="67" t="str">
        <f t="shared" si="7"/>
        <v>A</v>
      </c>
    </row>
    <row r="226" spans="1:20" x14ac:dyDescent="0.25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72">
        <f t="shared" si="6"/>
        <v>0</v>
      </c>
      <c r="T226" s="67" t="str">
        <f t="shared" si="7"/>
        <v>A</v>
      </c>
    </row>
    <row r="227" spans="1:20" x14ac:dyDescent="0.25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72">
        <f t="shared" si="6"/>
        <v>0</v>
      </c>
      <c r="T227" s="67" t="str">
        <f t="shared" si="7"/>
        <v>A</v>
      </c>
    </row>
    <row r="228" spans="1:20" x14ac:dyDescent="0.25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72">
        <f t="shared" si="6"/>
        <v>0</v>
      </c>
      <c r="T228" s="67" t="str">
        <f t="shared" si="7"/>
        <v>A</v>
      </c>
    </row>
    <row r="229" spans="1:20" x14ac:dyDescent="0.25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72">
        <f t="shared" si="6"/>
        <v>0</v>
      </c>
      <c r="T229" s="67" t="str">
        <f t="shared" si="7"/>
        <v>A</v>
      </c>
    </row>
    <row r="230" spans="1:20" x14ac:dyDescent="0.25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72">
        <f t="shared" si="6"/>
        <v>0</v>
      </c>
      <c r="T230" s="67" t="str">
        <f t="shared" si="7"/>
        <v>A</v>
      </c>
    </row>
    <row r="231" spans="1:20" x14ac:dyDescent="0.25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72">
        <f t="shared" si="6"/>
        <v>0</v>
      </c>
      <c r="T231" s="67" t="str">
        <f t="shared" si="7"/>
        <v>A</v>
      </c>
    </row>
    <row r="232" spans="1:20" x14ac:dyDescent="0.25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72">
        <f t="shared" si="6"/>
        <v>0</v>
      </c>
      <c r="T232" s="67" t="str">
        <f t="shared" si="7"/>
        <v>A</v>
      </c>
    </row>
    <row r="233" spans="1:20" x14ac:dyDescent="0.25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72">
        <f t="shared" si="6"/>
        <v>0</v>
      </c>
      <c r="T233" s="67" t="str">
        <f t="shared" si="7"/>
        <v>A</v>
      </c>
    </row>
    <row r="234" spans="1:20" x14ac:dyDescent="0.25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72">
        <f t="shared" si="6"/>
        <v>0</v>
      </c>
      <c r="T234" s="67" t="str">
        <f t="shared" si="7"/>
        <v>A</v>
      </c>
    </row>
    <row r="235" spans="1:20" x14ac:dyDescent="0.25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72">
        <f t="shared" si="6"/>
        <v>0</v>
      </c>
      <c r="T235" s="67" t="str">
        <f t="shared" si="7"/>
        <v>A</v>
      </c>
    </row>
    <row r="236" spans="1:20" x14ac:dyDescent="0.25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72">
        <f t="shared" si="6"/>
        <v>0</v>
      </c>
      <c r="T236" s="67" t="str">
        <f t="shared" si="7"/>
        <v>A</v>
      </c>
    </row>
    <row r="237" spans="1:20" x14ac:dyDescent="0.25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72">
        <f t="shared" si="6"/>
        <v>0</v>
      </c>
      <c r="T237" s="67" t="str">
        <f t="shared" si="7"/>
        <v>A</v>
      </c>
    </row>
    <row r="238" spans="1:20" x14ac:dyDescent="0.25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72">
        <f t="shared" si="6"/>
        <v>0</v>
      </c>
      <c r="T238" s="67" t="str">
        <f t="shared" si="7"/>
        <v>A</v>
      </c>
    </row>
    <row r="239" spans="1:20" x14ac:dyDescent="0.25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72">
        <f t="shared" si="6"/>
        <v>0</v>
      </c>
      <c r="T239" s="67" t="str">
        <f t="shared" si="7"/>
        <v>A</v>
      </c>
    </row>
    <row r="240" spans="1:20" x14ac:dyDescent="0.25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72">
        <f t="shared" si="6"/>
        <v>0</v>
      </c>
      <c r="T240" s="67" t="str">
        <f t="shared" si="7"/>
        <v>A</v>
      </c>
    </row>
    <row r="241" spans="1:20" x14ac:dyDescent="0.25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72">
        <f t="shared" si="6"/>
        <v>0</v>
      </c>
      <c r="T241" s="67" t="str">
        <f t="shared" si="7"/>
        <v>A</v>
      </c>
    </row>
    <row r="242" spans="1:20" x14ac:dyDescent="0.25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72">
        <f t="shared" si="6"/>
        <v>0</v>
      </c>
      <c r="T242" s="67" t="str">
        <f t="shared" si="7"/>
        <v>A</v>
      </c>
    </row>
    <row r="243" spans="1:20" x14ac:dyDescent="0.25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72">
        <f t="shared" si="6"/>
        <v>0</v>
      </c>
      <c r="T243" s="67" t="str">
        <f t="shared" si="7"/>
        <v>A</v>
      </c>
    </row>
    <row r="244" spans="1:20" x14ac:dyDescent="0.25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72">
        <f t="shared" si="6"/>
        <v>0</v>
      </c>
      <c r="T244" s="67" t="str">
        <f t="shared" si="7"/>
        <v>A</v>
      </c>
    </row>
    <row r="245" spans="1:20" x14ac:dyDescent="0.25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72">
        <f t="shared" si="6"/>
        <v>0</v>
      </c>
      <c r="T245" s="67" t="str">
        <f t="shared" si="7"/>
        <v>A</v>
      </c>
    </row>
    <row r="246" spans="1:20" x14ac:dyDescent="0.25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72">
        <f t="shared" si="6"/>
        <v>0</v>
      </c>
      <c r="T246" s="67" t="str">
        <f t="shared" si="7"/>
        <v>A</v>
      </c>
    </row>
    <row r="247" spans="1:20" x14ac:dyDescent="0.25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72">
        <f t="shared" si="6"/>
        <v>0</v>
      </c>
      <c r="T247" s="67" t="str">
        <f t="shared" si="7"/>
        <v>A</v>
      </c>
    </row>
    <row r="248" spans="1:20" x14ac:dyDescent="0.25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72">
        <f t="shared" si="6"/>
        <v>0</v>
      </c>
      <c r="T248" s="67" t="str">
        <f t="shared" si="7"/>
        <v>A</v>
      </c>
    </row>
    <row r="249" spans="1:20" x14ac:dyDescent="0.25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72">
        <f t="shared" si="6"/>
        <v>0</v>
      </c>
      <c r="T249" s="67" t="str">
        <f t="shared" si="7"/>
        <v>A</v>
      </c>
    </row>
    <row r="250" spans="1:20" x14ac:dyDescent="0.25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72">
        <f t="shared" si="6"/>
        <v>0</v>
      </c>
      <c r="T250" s="67" t="str">
        <f t="shared" si="7"/>
        <v>A</v>
      </c>
    </row>
    <row r="251" spans="1:20" x14ac:dyDescent="0.25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72">
        <f t="shared" si="6"/>
        <v>0</v>
      </c>
      <c r="T251" s="67" t="str">
        <f t="shared" si="7"/>
        <v>A</v>
      </c>
    </row>
    <row r="252" spans="1:20" x14ac:dyDescent="0.25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72">
        <f t="shared" si="6"/>
        <v>0</v>
      </c>
      <c r="T252" s="67" t="str">
        <f t="shared" si="7"/>
        <v>A</v>
      </c>
    </row>
    <row r="253" spans="1:20" x14ac:dyDescent="0.25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72">
        <f t="shared" si="6"/>
        <v>0</v>
      </c>
      <c r="T253" s="67" t="str">
        <f t="shared" si="7"/>
        <v>A</v>
      </c>
    </row>
    <row r="254" spans="1:20" x14ac:dyDescent="0.25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72">
        <f t="shared" si="6"/>
        <v>0</v>
      </c>
      <c r="T254" s="67" t="str">
        <f t="shared" si="7"/>
        <v>A</v>
      </c>
    </row>
    <row r="255" spans="1:20" x14ac:dyDescent="0.25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72">
        <f t="shared" si="6"/>
        <v>0</v>
      </c>
      <c r="T255" s="67" t="str">
        <f t="shared" si="7"/>
        <v>A</v>
      </c>
    </row>
    <row r="256" spans="1:20" x14ac:dyDescent="0.25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72">
        <f t="shared" si="6"/>
        <v>0</v>
      </c>
      <c r="T256" s="67" t="str">
        <f t="shared" si="7"/>
        <v>A</v>
      </c>
    </row>
    <row r="257" spans="1:20" x14ac:dyDescent="0.25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72">
        <f t="shared" si="6"/>
        <v>0</v>
      </c>
      <c r="T257" s="67" t="str">
        <f t="shared" si="7"/>
        <v>A</v>
      </c>
    </row>
    <row r="258" spans="1:20" x14ac:dyDescent="0.25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72">
        <f t="shared" si="6"/>
        <v>0</v>
      </c>
      <c r="T258" s="67" t="str">
        <f t="shared" si="7"/>
        <v>A</v>
      </c>
    </row>
    <row r="259" spans="1:20" x14ac:dyDescent="0.25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72">
        <f t="shared" si="6"/>
        <v>0</v>
      </c>
      <c r="T259" s="67" t="str">
        <f t="shared" si="7"/>
        <v>A</v>
      </c>
    </row>
    <row r="260" spans="1:20" x14ac:dyDescent="0.25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72">
        <f t="shared" si="6"/>
        <v>0</v>
      </c>
      <c r="T260" s="67" t="str">
        <f t="shared" si="7"/>
        <v>A</v>
      </c>
    </row>
    <row r="261" spans="1:20" x14ac:dyDescent="0.25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72">
        <f t="shared" ref="N261:N324" si="8">SUM(G261:M261)/COUNT(G261:M261)</f>
        <v>0</v>
      </c>
      <c r="T261" s="67" t="str">
        <f t="shared" si="7"/>
        <v>A</v>
      </c>
    </row>
    <row r="262" spans="1:20" x14ac:dyDescent="0.25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72">
        <f t="shared" si="8"/>
        <v>0</v>
      </c>
      <c r="T262" s="67" t="str">
        <f t="shared" ref="T262:T325" si="9">IF(AND(N262&gt;=0,N262&lt;=0.4),"A",IF(AND(N262&gt;=0.41,N262&lt;=0.9),"B",IF(AND(N262&gt;=1,N262&lt;=1.7),"C","D")))</f>
        <v>A</v>
      </c>
    </row>
    <row r="263" spans="1:20" x14ac:dyDescent="0.25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72">
        <f t="shared" si="8"/>
        <v>0</v>
      </c>
      <c r="T263" s="67" t="str">
        <f t="shared" si="9"/>
        <v>A</v>
      </c>
    </row>
    <row r="264" spans="1:20" x14ac:dyDescent="0.25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72">
        <f t="shared" si="8"/>
        <v>0</v>
      </c>
      <c r="T264" s="67" t="str">
        <f t="shared" si="9"/>
        <v>A</v>
      </c>
    </row>
    <row r="265" spans="1:20" x14ac:dyDescent="0.25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72">
        <f t="shared" si="8"/>
        <v>0</v>
      </c>
      <c r="T265" s="67" t="str">
        <f t="shared" si="9"/>
        <v>A</v>
      </c>
    </row>
    <row r="266" spans="1:20" x14ac:dyDescent="0.25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72">
        <f t="shared" si="8"/>
        <v>0</v>
      </c>
      <c r="T266" s="67" t="str">
        <f t="shared" si="9"/>
        <v>A</v>
      </c>
    </row>
    <row r="267" spans="1:20" x14ac:dyDescent="0.25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72">
        <f t="shared" si="8"/>
        <v>0</v>
      </c>
      <c r="T267" s="67" t="str">
        <f t="shared" si="9"/>
        <v>A</v>
      </c>
    </row>
    <row r="268" spans="1:20" x14ac:dyDescent="0.25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72">
        <f t="shared" si="8"/>
        <v>0</v>
      </c>
      <c r="T268" s="67" t="str">
        <f t="shared" si="9"/>
        <v>A</v>
      </c>
    </row>
    <row r="269" spans="1:20" x14ac:dyDescent="0.25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72">
        <f t="shared" si="8"/>
        <v>0</v>
      </c>
      <c r="T269" s="67" t="str">
        <f t="shared" si="9"/>
        <v>A</v>
      </c>
    </row>
    <row r="270" spans="1:20" x14ac:dyDescent="0.25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72">
        <f t="shared" si="8"/>
        <v>0</v>
      </c>
      <c r="T270" s="67" t="str">
        <f t="shared" si="9"/>
        <v>A</v>
      </c>
    </row>
    <row r="271" spans="1:20" x14ac:dyDescent="0.25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72">
        <f t="shared" si="8"/>
        <v>0</v>
      </c>
      <c r="T271" s="67" t="str">
        <f t="shared" si="9"/>
        <v>A</v>
      </c>
    </row>
    <row r="272" spans="1:20" x14ac:dyDescent="0.25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72">
        <f t="shared" si="8"/>
        <v>0</v>
      </c>
      <c r="T272" s="67" t="str">
        <f t="shared" si="9"/>
        <v>A</v>
      </c>
    </row>
    <row r="273" spans="1:20" x14ac:dyDescent="0.25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72">
        <f t="shared" si="8"/>
        <v>0</v>
      </c>
      <c r="T273" s="67" t="str">
        <f t="shared" si="9"/>
        <v>A</v>
      </c>
    </row>
    <row r="274" spans="1:20" x14ac:dyDescent="0.25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72">
        <f t="shared" si="8"/>
        <v>0</v>
      </c>
      <c r="T274" s="67" t="str">
        <f t="shared" si="9"/>
        <v>A</v>
      </c>
    </row>
    <row r="275" spans="1:20" x14ac:dyDescent="0.25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72">
        <f t="shared" si="8"/>
        <v>0</v>
      </c>
      <c r="T275" s="67" t="str">
        <f t="shared" si="9"/>
        <v>A</v>
      </c>
    </row>
    <row r="276" spans="1:20" x14ac:dyDescent="0.25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72">
        <f t="shared" si="8"/>
        <v>0</v>
      </c>
      <c r="T276" s="67" t="str">
        <f t="shared" si="9"/>
        <v>A</v>
      </c>
    </row>
    <row r="277" spans="1:20" x14ac:dyDescent="0.25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72">
        <f t="shared" si="8"/>
        <v>0</v>
      </c>
      <c r="T277" s="67" t="str">
        <f t="shared" si="9"/>
        <v>A</v>
      </c>
    </row>
    <row r="278" spans="1:20" x14ac:dyDescent="0.25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72">
        <f t="shared" si="8"/>
        <v>0</v>
      </c>
      <c r="T278" s="67" t="str">
        <f t="shared" si="9"/>
        <v>A</v>
      </c>
    </row>
    <row r="279" spans="1:20" x14ac:dyDescent="0.25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72">
        <f t="shared" si="8"/>
        <v>0</v>
      </c>
      <c r="T279" s="67" t="str">
        <f t="shared" si="9"/>
        <v>A</v>
      </c>
    </row>
    <row r="280" spans="1:20" x14ac:dyDescent="0.25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72">
        <f t="shared" si="8"/>
        <v>0</v>
      </c>
      <c r="T280" s="67" t="str">
        <f t="shared" si="9"/>
        <v>A</v>
      </c>
    </row>
    <row r="281" spans="1:20" x14ac:dyDescent="0.25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72">
        <f t="shared" si="8"/>
        <v>0</v>
      </c>
      <c r="T281" s="67" t="str">
        <f t="shared" si="9"/>
        <v>A</v>
      </c>
    </row>
    <row r="282" spans="1:20" x14ac:dyDescent="0.25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72">
        <f t="shared" si="8"/>
        <v>0</v>
      </c>
      <c r="T282" s="67" t="str">
        <f t="shared" si="9"/>
        <v>A</v>
      </c>
    </row>
    <row r="283" spans="1:20" x14ac:dyDescent="0.25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72">
        <f t="shared" si="8"/>
        <v>0</v>
      </c>
      <c r="T283" s="67" t="str">
        <f t="shared" si="9"/>
        <v>A</v>
      </c>
    </row>
    <row r="284" spans="1:20" x14ac:dyDescent="0.25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72">
        <f t="shared" si="8"/>
        <v>0</v>
      </c>
      <c r="T284" s="67" t="str">
        <f t="shared" si="9"/>
        <v>A</v>
      </c>
    </row>
    <row r="285" spans="1:20" x14ac:dyDescent="0.25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72">
        <f t="shared" si="8"/>
        <v>0</v>
      </c>
      <c r="T285" s="67" t="str">
        <f t="shared" si="9"/>
        <v>A</v>
      </c>
    </row>
    <row r="286" spans="1:20" x14ac:dyDescent="0.25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72">
        <f t="shared" si="8"/>
        <v>0</v>
      </c>
      <c r="T286" s="67" t="str">
        <f t="shared" si="9"/>
        <v>A</v>
      </c>
    </row>
    <row r="287" spans="1:20" x14ac:dyDescent="0.25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72">
        <f t="shared" si="8"/>
        <v>0</v>
      </c>
      <c r="T287" s="67" t="str">
        <f t="shared" si="9"/>
        <v>A</v>
      </c>
    </row>
    <row r="288" spans="1:20" x14ac:dyDescent="0.25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72">
        <f t="shared" si="8"/>
        <v>0</v>
      </c>
      <c r="T288" s="67" t="str">
        <f t="shared" si="9"/>
        <v>A</v>
      </c>
    </row>
    <row r="289" spans="1:20" x14ac:dyDescent="0.25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72">
        <f t="shared" si="8"/>
        <v>0</v>
      </c>
      <c r="T289" s="67" t="str">
        <f t="shared" si="9"/>
        <v>A</v>
      </c>
    </row>
    <row r="290" spans="1:20" x14ac:dyDescent="0.25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72">
        <f t="shared" si="8"/>
        <v>0</v>
      </c>
      <c r="T290" s="67" t="str">
        <f t="shared" si="9"/>
        <v>A</v>
      </c>
    </row>
    <row r="291" spans="1:20" x14ac:dyDescent="0.25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72">
        <f t="shared" si="8"/>
        <v>0</v>
      </c>
      <c r="T291" s="67" t="str">
        <f t="shared" si="9"/>
        <v>A</v>
      </c>
    </row>
    <row r="292" spans="1:20" x14ac:dyDescent="0.25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72">
        <f t="shared" si="8"/>
        <v>0</v>
      </c>
      <c r="T292" s="67" t="str">
        <f t="shared" si="9"/>
        <v>A</v>
      </c>
    </row>
    <row r="293" spans="1:20" x14ac:dyDescent="0.25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72">
        <f t="shared" si="8"/>
        <v>0</v>
      </c>
      <c r="T293" s="67" t="str">
        <f t="shared" si="9"/>
        <v>A</v>
      </c>
    </row>
    <row r="294" spans="1:20" x14ac:dyDescent="0.25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72">
        <f t="shared" si="8"/>
        <v>0</v>
      </c>
      <c r="T294" s="67" t="str">
        <f t="shared" si="9"/>
        <v>A</v>
      </c>
    </row>
    <row r="295" spans="1:20" x14ac:dyDescent="0.25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72">
        <f t="shared" si="8"/>
        <v>0</v>
      </c>
      <c r="T295" s="67" t="str">
        <f t="shared" si="9"/>
        <v>A</v>
      </c>
    </row>
    <row r="296" spans="1:20" x14ac:dyDescent="0.25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72">
        <f t="shared" si="8"/>
        <v>0</v>
      </c>
      <c r="T296" s="67" t="str">
        <f t="shared" si="9"/>
        <v>A</v>
      </c>
    </row>
    <row r="297" spans="1:20" x14ac:dyDescent="0.25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72">
        <f t="shared" si="8"/>
        <v>0</v>
      </c>
      <c r="T297" s="67" t="str">
        <f t="shared" si="9"/>
        <v>A</v>
      </c>
    </row>
    <row r="298" spans="1:20" x14ac:dyDescent="0.25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72">
        <f t="shared" si="8"/>
        <v>0</v>
      </c>
      <c r="T298" s="67" t="str">
        <f t="shared" si="9"/>
        <v>A</v>
      </c>
    </row>
    <row r="299" spans="1:20" x14ac:dyDescent="0.25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72">
        <f t="shared" si="8"/>
        <v>0</v>
      </c>
      <c r="T299" s="67" t="str">
        <f t="shared" si="9"/>
        <v>A</v>
      </c>
    </row>
    <row r="300" spans="1:20" x14ac:dyDescent="0.25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72">
        <f t="shared" si="8"/>
        <v>0</v>
      </c>
      <c r="T300" s="67" t="str">
        <f t="shared" si="9"/>
        <v>A</v>
      </c>
    </row>
    <row r="301" spans="1:20" x14ac:dyDescent="0.25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72">
        <f t="shared" si="8"/>
        <v>0</v>
      </c>
      <c r="T301" s="67" t="str">
        <f t="shared" si="9"/>
        <v>A</v>
      </c>
    </row>
    <row r="302" spans="1:20" x14ac:dyDescent="0.25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72">
        <f t="shared" si="8"/>
        <v>0</v>
      </c>
      <c r="T302" s="67" t="str">
        <f t="shared" si="9"/>
        <v>A</v>
      </c>
    </row>
    <row r="303" spans="1:20" x14ac:dyDescent="0.25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72">
        <f t="shared" si="8"/>
        <v>0</v>
      </c>
      <c r="T303" s="67" t="str">
        <f t="shared" si="9"/>
        <v>A</v>
      </c>
    </row>
    <row r="304" spans="1:20" x14ac:dyDescent="0.25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72">
        <f t="shared" si="8"/>
        <v>0</v>
      </c>
      <c r="T304" s="67" t="str">
        <f t="shared" si="9"/>
        <v>A</v>
      </c>
    </row>
    <row r="305" spans="1:20" x14ac:dyDescent="0.25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72">
        <f t="shared" si="8"/>
        <v>0</v>
      </c>
      <c r="T305" s="67" t="str">
        <f t="shared" si="9"/>
        <v>A</v>
      </c>
    </row>
    <row r="306" spans="1:20" x14ac:dyDescent="0.25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72">
        <f t="shared" si="8"/>
        <v>0</v>
      </c>
      <c r="T306" s="67" t="str">
        <f t="shared" si="9"/>
        <v>A</v>
      </c>
    </row>
    <row r="307" spans="1:20" x14ac:dyDescent="0.25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72">
        <f t="shared" si="8"/>
        <v>0</v>
      </c>
      <c r="T307" s="67" t="str">
        <f t="shared" si="9"/>
        <v>A</v>
      </c>
    </row>
    <row r="308" spans="1:20" x14ac:dyDescent="0.25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72">
        <f t="shared" si="8"/>
        <v>0</v>
      </c>
      <c r="T308" s="67" t="str">
        <f t="shared" si="9"/>
        <v>A</v>
      </c>
    </row>
    <row r="309" spans="1:20" x14ac:dyDescent="0.25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72">
        <f t="shared" si="8"/>
        <v>0</v>
      </c>
      <c r="T309" s="67" t="str">
        <f t="shared" si="9"/>
        <v>A</v>
      </c>
    </row>
    <row r="310" spans="1:20" x14ac:dyDescent="0.25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72">
        <f t="shared" si="8"/>
        <v>0</v>
      </c>
      <c r="T310" s="67" t="str">
        <f t="shared" si="9"/>
        <v>A</v>
      </c>
    </row>
    <row r="311" spans="1:20" x14ac:dyDescent="0.25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72">
        <f t="shared" si="8"/>
        <v>0</v>
      </c>
      <c r="T311" s="67" t="str">
        <f t="shared" si="9"/>
        <v>A</v>
      </c>
    </row>
    <row r="312" spans="1:20" x14ac:dyDescent="0.25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72">
        <f t="shared" si="8"/>
        <v>0</v>
      </c>
      <c r="T312" s="67" t="str">
        <f t="shared" si="9"/>
        <v>A</v>
      </c>
    </row>
    <row r="313" spans="1:20" x14ac:dyDescent="0.25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72">
        <f t="shared" si="8"/>
        <v>0</v>
      </c>
      <c r="T313" s="67" t="str">
        <f t="shared" si="9"/>
        <v>A</v>
      </c>
    </row>
    <row r="314" spans="1:20" x14ac:dyDescent="0.25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72">
        <f t="shared" si="8"/>
        <v>0</v>
      </c>
      <c r="T314" s="67" t="str">
        <f t="shared" si="9"/>
        <v>A</v>
      </c>
    </row>
    <row r="315" spans="1:20" x14ac:dyDescent="0.25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72">
        <f t="shared" si="8"/>
        <v>0</v>
      </c>
      <c r="T315" s="67" t="str">
        <f t="shared" si="9"/>
        <v>A</v>
      </c>
    </row>
    <row r="316" spans="1:20" x14ac:dyDescent="0.25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72">
        <f t="shared" si="8"/>
        <v>0</v>
      </c>
      <c r="T316" s="67" t="str">
        <f t="shared" si="9"/>
        <v>A</v>
      </c>
    </row>
    <row r="317" spans="1:20" x14ac:dyDescent="0.25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72">
        <f t="shared" si="8"/>
        <v>0</v>
      </c>
      <c r="T317" s="67" t="str">
        <f t="shared" si="9"/>
        <v>A</v>
      </c>
    </row>
    <row r="318" spans="1:20" x14ac:dyDescent="0.25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72">
        <f t="shared" si="8"/>
        <v>0</v>
      </c>
      <c r="T318" s="67" t="str">
        <f t="shared" si="9"/>
        <v>A</v>
      </c>
    </row>
    <row r="319" spans="1:20" x14ac:dyDescent="0.25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72">
        <f t="shared" si="8"/>
        <v>0</v>
      </c>
      <c r="T319" s="67" t="str">
        <f t="shared" si="9"/>
        <v>A</v>
      </c>
    </row>
    <row r="320" spans="1:20" x14ac:dyDescent="0.25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72">
        <f t="shared" si="8"/>
        <v>0</v>
      </c>
      <c r="T320" s="67" t="str">
        <f t="shared" si="9"/>
        <v>A</v>
      </c>
    </row>
    <row r="321" spans="1:20" x14ac:dyDescent="0.25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72">
        <f t="shared" si="8"/>
        <v>0</v>
      </c>
      <c r="T321" s="67" t="str">
        <f t="shared" si="9"/>
        <v>A</v>
      </c>
    </row>
    <row r="322" spans="1:20" x14ac:dyDescent="0.25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72">
        <f t="shared" si="8"/>
        <v>0</v>
      </c>
      <c r="T322" s="67" t="str">
        <f t="shared" si="9"/>
        <v>A</v>
      </c>
    </row>
    <row r="323" spans="1:20" x14ac:dyDescent="0.25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72">
        <f t="shared" si="8"/>
        <v>0</v>
      </c>
      <c r="T323" s="67" t="str">
        <f t="shared" si="9"/>
        <v>A</v>
      </c>
    </row>
    <row r="324" spans="1:20" x14ac:dyDescent="0.25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72">
        <f t="shared" si="8"/>
        <v>0</v>
      </c>
      <c r="T324" s="67" t="str">
        <f t="shared" si="9"/>
        <v>A</v>
      </c>
    </row>
    <row r="325" spans="1:20" x14ac:dyDescent="0.25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72">
        <f t="shared" ref="N325:N388" si="10">SUM(G325:M325)/COUNT(G325:M325)</f>
        <v>0</v>
      </c>
      <c r="T325" s="67" t="str">
        <f t="shared" si="9"/>
        <v>A</v>
      </c>
    </row>
    <row r="326" spans="1:20" x14ac:dyDescent="0.25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72">
        <f t="shared" si="10"/>
        <v>0</v>
      </c>
      <c r="T326" s="67" t="str">
        <f t="shared" ref="T326:T389" si="11">IF(AND(N326&gt;=0,N326&lt;=0.4),"A",IF(AND(N326&gt;=0.41,N326&lt;=0.9),"B",IF(AND(N326&gt;=1,N326&lt;=1.7),"C","D")))</f>
        <v>A</v>
      </c>
    </row>
    <row r="327" spans="1:20" x14ac:dyDescent="0.25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72">
        <f t="shared" si="10"/>
        <v>0</v>
      </c>
      <c r="T327" s="67" t="str">
        <f t="shared" si="11"/>
        <v>A</v>
      </c>
    </row>
    <row r="328" spans="1:20" x14ac:dyDescent="0.25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72">
        <f t="shared" si="10"/>
        <v>0</v>
      </c>
      <c r="T328" s="67" t="str">
        <f t="shared" si="11"/>
        <v>A</v>
      </c>
    </row>
    <row r="329" spans="1:20" x14ac:dyDescent="0.25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72">
        <f t="shared" si="10"/>
        <v>0</v>
      </c>
      <c r="T329" s="67" t="str">
        <f t="shared" si="11"/>
        <v>A</v>
      </c>
    </row>
    <row r="330" spans="1:20" x14ac:dyDescent="0.25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72">
        <f t="shared" si="10"/>
        <v>0</v>
      </c>
      <c r="T330" s="67" t="str">
        <f t="shared" si="11"/>
        <v>A</v>
      </c>
    </row>
    <row r="331" spans="1:20" x14ac:dyDescent="0.25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72">
        <f t="shared" si="10"/>
        <v>0</v>
      </c>
      <c r="T331" s="67" t="str">
        <f t="shared" si="11"/>
        <v>A</v>
      </c>
    </row>
    <row r="332" spans="1:20" x14ac:dyDescent="0.25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72">
        <f t="shared" si="10"/>
        <v>0</v>
      </c>
      <c r="T332" s="67" t="str">
        <f t="shared" si="11"/>
        <v>A</v>
      </c>
    </row>
    <row r="333" spans="1:20" x14ac:dyDescent="0.25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72">
        <f t="shared" si="10"/>
        <v>0</v>
      </c>
      <c r="T333" s="67" t="str">
        <f t="shared" si="11"/>
        <v>A</v>
      </c>
    </row>
    <row r="334" spans="1:20" x14ac:dyDescent="0.25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72">
        <f t="shared" si="10"/>
        <v>0</v>
      </c>
      <c r="T334" s="67" t="str">
        <f t="shared" si="11"/>
        <v>A</v>
      </c>
    </row>
    <row r="335" spans="1:20" x14ac:dyDescent="0.25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72">
        <f t="shared" si="10"/>
        <v>0</v>
      </c>
      <c r="T335" s="67" t="str">
        <f t="shared" si="11"/>
        <v>A</v>
      </c>
    </row>
    <row r="336" spans="1:20" x14ac:dyDescent="0.25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72">
        <f t="shared" si="10"/>
        <v>0</v>
      </c>
      <c r="T336" s="67" t="str">
        <f t="shared" si="11"/>
        <v>A</v>
      </c>
    </row>
    <row r="337" spans="1:20" x14ac:dyDescent="0.25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72">
        <f t="shared" si="10"/>
        <v>0</v>
      </c>
      <c r="T337" s="67" t="str">
        <f t="shared" si="11"/>
        <v>A</v>
      </c>
    </row>
    <row r="338" spans="1:20" x14ac:dyDescent="0.25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72">
        <f t="shared" si="10"/>
        <v>0</v>
      </c>
      <c r="T338" s="67" t="str">
        <f t="shared" si="11"/>
        <v>A</v>
      </c>
    </row>
    <row r="339" spans="1:20" x14ac:dyDescent="0.25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72">
        <f t="shared" si="10"/>
        <v>0</v>
      </c>
      <c r="T339" s="67" t="str">
        <f t="shared" si="11"/>
        <v>A</v>
      </c>
    </row>
    <row r="340" spans="1:20" x14ac:dyDescent="0.25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72">
        <f t="shared" si="10"/>
        <v>0</v>
      </c>
      <c r="T340" s="67" t="str">
        <f t="shared" si="11"/>
        <v>A</v>
      </c>
    </row>
    <row r="341" spans="1:20" x14ac:dyDescent="0.25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72">
        <f t="shared" si="10"/>
        <v>0</v>
      </c>
      <c r="T341" s="67" t="str">
        <f t="shared" si="11"/>
        <v>A</v>
      </c>
    </row>
    <row r="342" spans="1:20" x14ac:dyDescent="0.25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72">
        <f t="shared" si="10"/>
        <v>0</v>
      </c>
      <c r="T342" s="67" t="str">
        <f t="shared" si="11"/>
        <v>A</v>
      </c>
    </row>
    <row r="343" spans="1:20" x14ac:dyDescent="0.25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72">
        <f t="shared" si="10"/>
        <v>0</v>
      </c>
      <c r="T343" s="67" t="str">
        <f t="shared" si="11"/>
        <v>A</v>
      </c>
    </row>
    <row r="344" spans="1:20" x14ac:dyDescent="0.25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72">
        <f t="shared" si="10"/>
        <v>0</v>
      </c>
      <c r="T344" s="67" t="str">
        <f t="shared" si="11"/>
        <v>A</v>
      </c>
    </row>
    <row r="345" spans="1:20" x14ac:dyDescent="0.25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72">
        <f t="shared" si="10"/>
        <v>0</v>
      </c>
      <c r="T345" s="67" t="str">
        <f t="shared" si="11"/>
        <v>A</v>
      </c>
    </row>
    <row r="346" spans="1:20" x14ac:dyDescent="0.25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72">
        <f t="shared" si="10"/>
        <v>0</v>
      </c>
      <c r="T346" s="67" t="str">
        <f t="shared" si="11"/>
        <v>A</v>
      </c>
    </row>
    <row r="347" spans="1:20" x14ac:dyDescent="0.25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72">
        <f t="shared" si="10"/>
        <v>0</v>
      </c>
      <c r="T347" s="67" t="str">
        <f t="shared" si="11"/>
        <v>A</v>
      </c>
    </row>
    <row r="348" spans="1:20" x14ac:dyDescent="0.25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72">
        <f t="shared" si="10"/>
        <v>0</v>
      </c>
      <c r="T348" s="67" t="str">
        <f t="shared" si="11"/>
        <v>A</v>
      </c>
    </row>
    <row r="349" spans="1:20" x14ac:dyDescent="0.25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72">
        <f t="shared" si="10"/>
        <v>0</v>
      </c>
      <c r="T349" s="67" t="str">
        <f t="shared" si="11"/>
        <v>A</v>
      </c>
    </row>
    <row r="350" spans="1:20" x14ac:dyDescent="0.25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72">
        <f t="shared" si="10"/>
        <v>0</v>
      </c>
      <c r="T350" s="67" t="str">
        <f t="shared" si="11"/>
        <v>A</v>
      </c>
    </row>
    <row r="351" spans="1:20" x14ac:dyDescent="0.25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72">
        <f t="shared" si="10"/>
        <v>0</v>
      </c>
      <c r="T351" s="67" t="str">
        <f t="shared" si="11"/>
        <v>A</v>
      </c>
    </row>
    <row r="352" spans="1:20" x14ac:dyDescent="0.25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72">
        <f t="shared" si="10"/>
        <v>0</v>
      </c>
      <c r="T352" s="67" t="str">
        <f t="shared" si="11"/>
        <v>A</v>
      </c>
    </row>
    <row r="353" spans="1:20" x14ac:dyDescent="0.25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72">
        <f t="shared" si="10"/>
        <v>0</v>
      </c>
      <c r="T353" s="67" t="str">
        <f t="shared" si="11"/>
        <v>A</v>
      </c>
    </row>
    <row r="354" spans="1:20" x14ac:dyDescent="0.25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72">
        <f t="shared" si="10"/>
        <v>0</v>
      </c>
      <c r="T354" s="67" t="str">
        <f t="shared" si="11"/>
        <v>A</v>
      </c>
    </row>
    <row r="355" spans="1:20" x14ac:dyDescent="0.25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72">
        <f t="shared" si="10"/>
        <v>0</v>
      </c>
      <c r="T355" s="67" t="str">
        <f t="shared" si="11"/>
        <v>A</v>
      </c>
    </row>
    <row r="356" spans="1:20" x14ac:dyDescent="0.25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72">
        <f t="shared" si="10"/>
        <v>0</v>
      </c>
      <c r="T356" s="67" t="str">
        <f t="shared" si="11"/>
        <v>A</v>
      </c>
    </row>
    <row r="357" spans="1:20" x14ac:dyDescent="0.25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72">
        <f t="shared" si="10"/>
        <v>0</v>
      </c>
      <c r="T357" s="67" t="str">
        <f t="shared" si="11"/>
        <v>A</v>
      </c>
    </row>
    <row r="358" spans="1:20" x14ac:dyDescent="0.25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72">
        <f t="shared" si="10"/>
        <v>0</v>
      </c>
      <c r="T358" s="67" t="str">
        <f t="shared" si="11"/>
        <v>A</v>
      </c>
    </row>
    <row r="359" spans="1:20" x14ac:dyDescent="0.25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72">
        <f t="shared" si="10"/>
        <v>0</v>
      </c>
      <c r="T359" s="67" t="str">
        <f t="shared" si="11"/>
        <v>A</v>
      </c>
    </row>
    <row r="360" spans="1:20" x14ac:dyDescent="0.25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72">
        <f t="shared" si="10"/>
        <v>0</v>
      </c>
      <c r="T360" s="67" t="str">
        <f t="shared" si="11"/>
        <v>A</v>
      </c>
    </row>
    <row r="361" spans="1:20" x14ac:dyDescent="0.25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72">
        <f t="shared" si="10"/>
        <v>0</v>
      </c>
      <c r="T361" s="67" t="str">
        <f t="shared" si="11"/>
        <v>A</v>
      </c>
    </row>
    <row r="362" spans="1:20" x14ac:dyDescent="0.25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72">
        <f t="shared" si="10"/>
        <v>0</v>
      </c>
      <c r="T362" s="67" t="str">
        <f t="shared" si="11"/>
        <v>A</v>
      </c>
    </row>
    <row r="363" spans="1:20" x14ac:dyDescent="0.25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72">
        <f t="shared" si="10"/>
        <v>0</v>
      </c>
      <c r="T363" s="67" t="str">
        <f t="shared" si="11"/>
        <v>A</v>
      </c>
    </row>
    <row r="364" spans="1:20" x14ac:dyDescent="0.25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72">
        <f t="shared" si="10"/>
        <v>0</v>
      </c>
      <c r="T364" s="67" t="str">
        <f t="shared" si="11"/>
        <v>A</v>
      </c>
    </row>
    <row r="365" spans="1:20" x14ac:dyDescent="0.25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72">
        <f t="shared" si="10"/>
        <v>0</v>
      </c>
      <c r="T365" s="67" t="str">
        <f t="shared" si="11"/>
        <v>A</v>
      </c>
    </row>
    <row r="366" spans="1:20" x14ac:dyDescent="0.25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72">
        <f t="shared" si="10"/>
        <v>0</v>
      </c>
      <c r="T366" s="67" t="str">
        <f t="shared" si="11"/>
        <v>A</v>
      </c>
    </row>
    <row r="367" spans="1:20" x14ac:dyDescent="0.25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72">
        <f t="shared" si="10"/>
        <v>0</v>
      </c>
      <c r="T367" s="67" t="str">
        <f t="shared" si="11"/>
        <v>A</v>
      </c>
    </row>
    <row r="368" spans="1:20" x14ac:dyDescent="0.25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72">
        <f t="shared" si="10"/>
        <v>0</v>
      </c>
      <c r="T368" s="67" t="str">
        <f t="shared" si="11"/>
        <v>A</v>
      </c>
    </row>
    <row r="369" spans="1:20" x14ac:dyDescent="0.25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72">
        <f t="shared" si="10"/>
        <v>0</v>
      </c>
      <c r="T369" s="67" t="str">
        <f t="shared" si="11"/>
        <v>A</v>
      </c>
    </row>
    <row r="370" spans="1:20" x14ac:dyDescent="0.25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72">
        <f t="shared" si="10"/>
        <v>0</v>
      </c>
      <c r="T370" s="67" t="str">
        <f t="shared" si="11"/>
        <v>A</v>
      </c>
    </row>
    <row r="371" spans="1:20" x14ac:dyDescent="0.25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72">
        <f t="shared" si="10"/>
        <v>0</v>
      </c>
      <c r="T371" s="67" t="str">
        <f t="shared" si="11"/>
        <v>A</v>
      </c>
    </row>
    <row r="372" spans="1:20" x14ac:dyDescent="0.25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72">
        <f t="shared" si="10"/>
        <v>0</v>
      </c>
      <c r="T372" s="67" t="str">
        <f t="shared" si="11"/>
        <v>A</v>
      </c>
    </row>
    <row r="373" spans="1:20" x14ac:dyDescent="0.25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72">
        <f t="shared" si="10"/>
        <v>0</v>
      </c>
      <c r="T373" s="67" t="str">
        <f t="shared" si="11"/>
        <v>A</v>
      </c>
    </row>
    <row r="374" spans="1:20" x14ac:dyDescent="0.25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72">
        <f t="shared" si="10"/>
        <v>0</v>
      </c>
      <c r="T374" s="67" t="str">
        <f t="shared" si="11"/>
        <v>A</v>
      </c>
    </row>
    <row r="375" spans="1:20" x14ac:dyDescent="0.25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72">
        <f t="shared" si="10"/>
        <v>0</v>
      </c>
      <c r="T375" s="67" t="str">
        <f t="shared" si="11"/>
        <v>A</v>
      </c>
    </row>
    <row r="376" spans="1:20" x14ac:dyDescent="0.25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72">
        <f t="shared" si="10"/>
        <v>0</v>
      </c>
      <c r="T376" s="67" t="str">
        <f t="shared" si="11"/>
        <v>A</v>
      </c>
    </row>
    <row r="377" spans="1:20" x14ac:dyDescent="0.25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72">
        <f t="shared" si="10"/>
        <v>0</v>
      </c>
      <c r="T377" s="67" t="str">
        <f t="shared" si="11"/>
        <v>A</v>
      </c>
    </row>
    <row r="378" spans="1:20" x14ac:dyDescent="0.25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72">
        <f t="shared" si="10"/>
        <v>0</v>
      </c>
      <c r="T378" s="67" t="str">
        <f t="shared" si="11"/>
        <v>A</v>
      </c>
    </row>
    <row r="379" spans="1:20" x14ac:dyDescent="0.25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72">
        <f t="shared" si="10"/>
        <v>0</v>
      </c>
      <c r="T379" s="67" t="str">
        <f t="shared" si="11"/>
        <v>A</v>
      </c>
    </row>
    <row r="380" spans="1:20" x14ac:dyDescent="0.25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72">
        <f t="shared" si="10"/>
        <v>0</v>
      </c>
      <c r="T380" s="67" t="str">
        <f t="shared" si="11"/>
        <v>A</v>
      </c>
    </row>
    <row r="381" spans="1:20" x14ac:dyDescent="0.25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72">
        <f t="shared" si="10"/>
        <v>0</v>
      </c>
      <c r="T381" s="67" t="str">
        <f t="shared" si="11"/>
        <v>A</v>
      </c>
    </row>
    <row r="382" spans="1:20" x14ac:dyDescent="0.25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72">
        <f t="shared" si="10"/>
        <v>0</v>
      </c>
      <c r="T382" s="67" t="str">
        <f t="shared" si="11"/>
        <v>A</v>
      </c>
    </row>
    <row r="383" spans="1:20" x14ac:dyDescent="0.25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72">
        <f t="shared" si="10"/>
        <v>0</v>
      </c>
      <c r="T383" s="67" t="str">
        <f t="shared" si="11"/>
        <v>A</v>
      </c>
    </row>
    <row r="384" spans="1:20" x14ac:dyDescent="0.25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72">
        <f t="shared" si="10"/>
        <v>0</v>
      </c>
      <c r="T384" s="67" t="str">
        <f t="shared" si="11"/>
        <v>A</v>
      </c>
    </row>
    <row r="385" spans="1:20" x14ac:dyDescent="0.25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72">
        <f t="shared" si="10"/>
        <v>0</v>
      </c>
      <c r="T385" s="67" t="str">
        <f t="shared" si="11"/>
        <v>A</v>
      </c>
    </row>
    <row r="386" spans="1:20" x14ac:dyDescent="0.25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72">
        <f t="shared" si="10"/>
        <v>0</v>
      </c>
      <c r="T386" s="67" t="str">
        <f t="shared" si="11"/>
        <v>A</v>
      </c>
    </row>
    <row r="387" spans="1:20" x14ac:dyDescent="0.25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72">
        <f t="shared" si="10"/>
        <v>0</v>
      </c>
      <c r="T387" s="67" t="str">
        <f t="shared" si="11"/>
        <v>A</v>
      </c>
    </row>
    <row r="388" spans="1:20" x14ac:dyDescent="0.25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72">
        <f t="shared" si="10"/>
        <v>0</v>
      </c>
      <c r="T388" s="67" t="str">
        <f t="shared" si="11"/>
        <v>A</v>
      </c>
    </row>
    <row r="389" spans="1:20" x14ac:dyDescent="0.25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72">
        <f t="shared" ref="N389:N452" si="12">SUM(G389:M389)/COUNT(G389:M389)</f>
        <v>0</v>
      </c>
      <c r="T389" s="67" t="str">
        <f t="shared" si="11"/>
        <v>A</v>
      </c>
    </row>
    <row r="390" spans="1:20" x14ac:dyDescent="0.25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72">
        <f t="shared" si="12"/>
        <v>0</v>
      </c>
      <c r="T390" s="67" t="str">
        <f t="shared" ref="T390:T453" si="13">IF(AND(N390&gt;=0,N390&lt;=0.4),"A",IF(AND(N390&gt;=0.41,N390&lt;=0.9),"B",IF(AND(N390&gt;=1,N390&lt;=1.7),"C","D")))</f>
        <v>A</v>
      </c>
    </row>
    <row r="391" spans="1:20" x14ac:dyDescent="0.25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72">
        <f t="shared" si="12"/>
        <v>0</v>
      </c>
      <c r="T391" s="67" t="str">
        <f t="shared" si="13"/>
        <v>A</v>
      </c>
    </row>
    <row r="392" spans="1:20" x14ac:dyDescent="0.25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72">
        <f t="shared" si="12"/>
        <v>0</v>
      </c>
      <c r="T392" s="67" t="str">
        <f t="shared" si="13"/>
        <v>A</v>
      </c>
    </row>
    <row r="393" spans="1:20" x14ac:dyDescent="0.25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72">
        <f t="shared" si="12"/>
        <v>0</v>
      </c>
      <c r="T393" s="67" t="str">
        <f t="shared" si="13"/>
        <v>A</v>
      </c>
    </row>
    <row r="394" spans="1:20" x14ac:dyDescent="0.25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72">
        <f t="shared" si="12"/>
        <v>0</v>
      </c>
      <c r="T394" s="67" t="str">
        <f t="shared" si="13"/>
        <v>A</v>
      </c>
    </row>
    <row r="395" spans="1:20" x14ac:dyDescent="0.25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72">
        <f t="shared" si="12"/>
        <v>0</v>
      </c>
      <c r="T395" s="67" t="str">
        <f t="shared" si="13"/>
        <v>A</v>
      </c>
    </row>
    <row r="396" spans="1:20" x14ac:dyDescent="0.25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72">
        <f t="shared" si="12"/>
        <v>0</v>
      </c>
      <c r="T396" s="67" t="str">
        <f t="shared" si="13"/>
        <v>A</v>
      </c>
    </row>
    <row r="397" spans="1:20" x14ac:dyDescent="0.25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72">
        <f t="shared" si="12"/>
        <v>0</v>
      </c>
      <c r="T397" s="67" t="str">
        <f t="shared" si="13"/>
        <v>A</v>
      </c>
    </row>
    <row r="398" spans="1:20" x14ac:dyDescent="0.25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72">
        <f t="shared" si="12"/>
        <v>0</v>
      </c>
      <c r="T398" s="67" t="str">
        <f t="shared" si="13"/>
        <v>A</v>
      </c>
    </row>
    <row r="399" spans="1:20" x14ac:dyDescent="0.25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72">
        <f t="shared" si="12"/>
        <v>0</v>
      </c>
      <c r="T399" s="67" t="str">
        <f t="shared" si="13"/>
        <v>A</v>
      </c>
    </row>
    <row r="400" spans="1:20" x14ac:dyDescent="0.25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72">
        <f t="shared" si="12"/>
        <v>0</v>
      </c>
      <c r="T400" s="67" t="str">
        <f t="shared" si="13"/>
        <v>A</v>
      </c>
    </row>
    <row r="401" spans="1:20" x14ac:dyDescent="0.25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72">
        <f t="shared" si="12"/>
        <v>0</v>
      </c>
      <c r="T401" s="67" t="str">
        <f t="shared" si="13"/>
        <v>A</v>
      </c>
    </row>
    <row r="402" spans="1:20" x14ac:dyDescent="0.25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72">
        <f t="shared" si="12"/>
        <v>0</v>
      </c>
      <c r="T402" s="67" t="str">
        <f t="shared" si="13"/>
        <v>A</v>
      </c>
    </row>
    <row r="403" spans="1:20" x14ac:dyDescent="0.25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72">
        <f t="shared" si="12"/>
        <v>0</v>
      </c>
      <c r="T403" s="67" t="str">
        <f t="shared" si="13"/>
        <v>A</v>
      </c>
    </row>
    <row r="404" spans="1:20" x14ac:dyDescent="0.25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72">
        <f t="shared" si="12"/>
        <v>0</v>
      </c>
      <c r="T404" s="67" t="str">
        <f t="shared" si="13"/>
        <v>A</v>
      </c>
    </row>
    <row r="405" spans="1:20" x14ac:dyDescent="0.25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72">
        <f t="shared" si="12"/>
        <v>0</v>
      </c>
      <c r="T405" s="67" t="str">
        <f t="shared" si="13"/>
        <v>A</v>
      </c>
    </row>
    <row r="406" spans="1:20" x14ac:dyDescent="0.25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72">
        <f t="shared" si="12"/>
        <v>0</v>
      </c>
      <c r="T406" s="67" t="str">
        <f t="shared" si="13"/>
        <v>A</v>
      </c>
    </row>
    <row r="407" spans="1:20" x14ac:dyDescent="0.25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72">
        <f t="shared" si="12"/>
        <v>0</v>
      </c>
      <c r="T407" s="67" t="str">
        <f t="shared" si="13"/>
        <v>A</v>
      </c>
    </row>
    <row r="408" spans="1:20" x14ac:dyDescent="0.25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72">
        <f t="shared" si="12"/>
        <v>0</v>
      </c>
      <c r="T408" s="67" t="str">
        <f t="shared" si="13"/>
        <v>A</v>
      </c>
    </row>
    <row r="409" spans="1:20" x14ac:dyDescent="0.25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72">
        <f t="shared" si="12"/>
        <v>0</v>
      </c>
      <c r="T409" s="67" t="str">
        <f t="shared" si="13"/>
        <v>A</v>
      </c>
    </row>
    <row r="410" spans="1:20" x14ac:dyDescent="0.25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72">
        <f t="shared" si="12"/>
        <v>0</v>
      </c>
      <c r="T410" s="67" t="str">
        <f t="shared" si="13"/>
        <v>A</v>
      </c>
    </row>
    <row r="411" spans="1:20" x14ac:dyDescent="0.25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72">
        <f t="shared" si="12"/>
        <v>0</v>
      </c>
      <c r="T411" s="67" t="str">
        <f t="shared" si="13"/>
        <v>A</v>
      </c>
    </row>
    <row r="412" spans="1:20" x14ac:dyDescent="0.25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72">
        <f t="shared" si="12"/>
        <v>0</v>
      </c>
      <c r="T412" s="67" t="str">
        <f t="shared" si="13"/>
        <v>A</v>
      </c>
    </row>
    <row r="413" spans="1:20" x14ac:dyDescent="0.25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72">
        <f t="shared" si="12"/>
        <v>0</v>
      </c>
      <c r="T413" s="67" t="str">
        <f t="shared" si="13"/>
        <v>A</v>
      </c>
    </row>
    <row r="414" spans="1:20" x14ac:dyDescent="0.25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72">
        <f t="shared" si="12"/>
        <v>0</v>
      </c>
      <c r="T414" s="67" t="str">
        <f t="shared" si="13"/>
        <v>A</v>
      </c>
    </row>
    <row r="415" spans="1:20" x14ac:dyDescent="0.25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72">
        <f t="shared" si="12"/>
        <v>0</v>
      </c>
      <c r="T415" s="67" t="str">
        <f t="shared" si="13"/>
        <v>A</v>
      </c>
    </row>
    <row r="416" spans="1:20" x14ac:dyDescent="0.25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72">
        <f t="shared" si="12"/>
        <v>0</v>
      </c>
      <c r="T416" s="67" t="str">
        <f t="shared" si="13"/>
        <v>A</v>
      </c>
    </row>
    <row r="417" spans="1:20" x14ac:dyDescent="0.25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72">
        <f t="shared" si="12"/>
        <v>0</v>
      </c>
      <c r="T417" s="67" t="str">
        <f t="shared" si="13"/>
        <v>A</v>
      </c>
    </row>
    <row r="418" spans="1:20" x14ac:dyDescent="0.25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72">
        <f t="shared" si="12"/>
        <v>0</v>
      </c>
      <c r="T418" s="67" t="str">
        <f t="shared" si="13"/>
        <v>A</v>
      </c>
    </row>
    <row r="419" spans="1:20" x14ac:dyDescent="0.25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72">
        <f t="shared" si="12"/>
        <v>0</v>
      </c>
      <c r="T419" s="67" t="str">
        <f t="shared" si="13"/>
        <v>A</v>
      </c>
    </row>
    <row r="420" spans="1:20" x14ac:dyDescent="0.25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72">
        <f t="shared" si="12"/>
        <v>0</v>
      </c>
      <c r="T420" s="67" t="str">
        <f t="shared" si="13"/>
        <v>A</v>
      </c>
    </row>
    <row r="421" spans="1:20" x14ac:dyDescent="0.25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72">
        <f t="shared" si="12"/>
        <v>0</v>
      </c>
      <c r="T421" s="67" t="str">
        <f t="shared" si="13"/>
        <v>A</v>
      </c>
    </row>
    <row r="422" spans="1:20" x14ac:dyDescent="0.25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72">
        <f t="shared" si="12"/>
        <v>0</v>
      </c>
      <c r="T422" s="67" t="str">
        <f t="shared" si="13"/>
        <v>A</v>
      </c>
    </row>
    <row r="423" spans="1:20" x14ac:dyDescent="0.25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72">
        <f t="shared" si="12"/>
        <v>0</v>
      </c>
      <c r="T423" s="67" t="str">
        <f t="shared" si="13"/>
        <v>A</v>
      </c>
    </row>
    <row r="424" spans="1:20" x14ac:dyDescent="0.25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72">
        <f t="shared" si="12"/>
        <v>0</v>
      </c>
      <c r="T424" s="67" t="str">
        <f t="shared" si="13"/>
        <v>A</v>
      </c>
    </row>
    <row r="425" spans="1:20" x14ac:dyDescent="0.25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72">
        <f t="shared" si="12"/>
        <v>0</v>
      </c>
      <c r="T425" s="67" t="str">
        <f t="shared" si="13"/>
        <v>A</v>
      </c>
    </row>
    <row r="426" spans="1:20" x14ac:dyDescent="0.25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72">
        <f t="shared" si="12"/>
        <v>0</v>
      </c>
      <c r="T426" s="67" t="str">
        <f t="shared" si="13"/>
        <v>A</v>
      </c>
    </row>
    <row r="427" spans="1:20" x14ac:dyDescent="0.25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72">
        <f t="shared" si="12"/>
        <v>0</v>
      </c>
      <c r="T427" s="67" t="str">
        <f t="shared" si="13"/>
        <v>A</v>
      </c>
    </row>
    <row r="428" spans="1:20" x14ac:dyDescent="0.25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72">
        <f t="shared" si="12"/>
        <v>0</v>
      </c>
      <c r="T428" s="67" t="str">
        <f t="shared" si="13"/>
        <v>A</v>
      </c>
    </row>
    <row r="429" spans="1:20" x14ac:dyDescent="0.25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72">
        <f t="shared" si="12"/>
        <v>0</v>
      </c>
      <c r="T429" s="67" t="str">
        <f t="shared" si="13"/>
        <v>A</v>
      </c>
    </row>
    <row r="430" spans="1:20" x14ac:dyDescent="0.25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72">
        <f t="shared" si="12"/>
        <v>0</v>
      </c>
      <c r="T430" s="67" t="str">
        <f t="shared" si="13"/>
        <v>A</v>
      </c>
    </row>
    <row r="431" spans="1:20" x14ac:dyDescent="0.25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72">
        <f t="shared" si="12"/>
        <v>0</v>
      </c>
      <c r="T431" s="67" t="str">
        <f t="shared" si="13"/>
        <v>A</v>
      </c>
    </row>
    <row r="432" spans="1:20" x14ac:dyDescent="0.25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72">
        <f t="shared" si="12"/>
        <v>0</v>
      </c>
      <c r="T432" s="67" t="str">
        <f t="shared" si="13"/>
        <v>A</v>
      </c>
    </row>
    <row r="433" spans="1:20" x14ac:dyDescent="0.25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72">
        <f t="shared" si="12"/>
        <v>0</v>
      </c>
      <c r="T433" s="67" t="str">
        <f t="shared" si="13"/>
        <v>A</v>
      </c>
    </row>
    <row r="434" spans="1:20" x14ac:dyDescent="0.25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72">
        <f t="shared" si="12"/>
        <v>0</v>
      </c>
      <c r="T434" s="67" t="str">
        <f t="shared" si="13"/>
        <v>A</v>
      </c>
    </row>
    <row r="435" spans="1:20" x14ac:dyDescent="0.25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72">
        <f t="shared" si="12"/>
        <v>0</v>
      </c>
      <c r="T435" s="67" t="str">
        <f t="shared" si="13"/>
        <v>A</v>
      </c>
    </row>
    <row r="436" spans="1:20" x14ac:dyDescent="0.25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72">
        <f t="shared" si="12"/>
        <v>0</v>
      </c>
      <c r="T436" s="67" t="str">
        <f t="shared" si="13"/>
        <v>A</v>
      </c>
    </row>
    <row r="437" spans="1:20" x14ac:dyDescent="0.25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72">
        <f t="shared" si="12"/>
        <v>0</v>
      </c>
      <c r="T437" s="67" t="str">
        <f t="shared" si="13"/>
        <v>A</v>
      </c>
    </row>
    <row r="438" spans="1:20" x14ac:dyDescent="0.25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72">
        <f t="shared" si="12"/>
        <v>0</v>
      </c>
      <c r="T438" s="67" t="str">
        <f t="shared" si="13"/>
        <v>A</v>
      </c>
    </row>
    <row r="439" spans="1:20" x14ac:dyDescent="0.25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72">
        <f t="shared" si="12"/>
        <v>0</v>
      </c>
      <c r="T439" s="67" t="str">
        <f t="shared" si="13"/>
        <v>A</v>
      </c>
    </row>
    <row r="440" spans="1:20" x14ac:dyDescent="0.25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72">
        <f t="shared" si="12"/>
        <v>0</v>
      </c>
      <c r="T440" s="67" t="str">
        <f t="shared" si="13"/>
        <v>A</v>
      </c>
    </row>
    <row r="441" spans="1:20" x14ac:dyDescent="0.25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72">
        <f t="shared" si="12"/>
        <v>0</v>
      </c>
      <c r="T441" s="67" t="str">
        <f t="shared" si="13"/>
        <v>A</v>
      </c>
    </row>
    <row r="442" spans="1:20" x14ac:dyDescent="0.2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72">
        <f t="shared" si="12"/>
        <v>0</v>
      </c>
      <c r="T442" s="67" t="str">
        <f t="shared" si="13"/>
        <v>A</v>
      </c>
    </row>
    <row r="443" spans="1:20" x14ac:dyDescent="0.25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72">
        <f t="shared" si="12"/>
        <v>0</v>
      </c>
      <c r="T443" s="67" t="str">
        <f t="shared" si="13"/>
        <v>A</v>
      </c>
    </row>
    <row r="444" spans="1:20" x14ac:dyDescent="0.25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72">
        <f t="shared" si="12"/>
        <v>0</v>
      </c>
      <c r="T444" s="67" t="str">
        <f t="shared" si="13"/>
        <v>A</v>
      </c>
    </row>
    <row r="445" spans="1:20" x14ac:dyDescent="0.25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72">
        <f t="shared" si="12"/>
        <v>0</v>
      </c>
      <c r="T445" s="67" t="str">
        <f t="shared" si="13"/>
        <v>A</v>
      </c>
    </row>
    <row r="446" spans="1:20" x14ac:dyDescent="0.25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72">
        <f t="shared" si="12"/>
        <v>0</v>
      </c>
      <c r="T446" s="67" t="str">
        <f t="shared" si="13"/>
        <v>A</v>
      </c>
    </row>
    <row r="447" spans="1:20" x14ac:dyDescent="0.25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72">
        <f t="shared" si="12"/>
        <v>0</v>
      </c>
      <c r="T447" s="67" t="str">
        <f t="shared" si="13"/>
        <v>A</v>
      </c>
    </row>
    <row r="448" spans="1:20" x14ac:dyDescent="0.25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72">
        <f t="shared" si="12"/>
        <v>0</v>
      </c>
      <c r="T448" s="67" t="str">
        <f t="shared" si="13"/>
        <v>A</v>
      </c>
    </row>
    <row r="449" spans="1:20" x14ac:dyDescent="0.25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72">
        <f t="shared" si="12"/>
        <v>0</v>
      </c>
      <c r="T449" s="67" t="str">
        <f t="shared" si="13"/>
        <v>A</v>
      </c>
    </row>
    <row r="450" spans="1:20" x14ac:dyDescent="0.25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72">
        <f t="shared" si="12"/>
        <v>0</v>
      </c>
      <c r="T450" s="67" t="str">
        <f t="shared" si="13"/>
        <v>A</v>
      </c>
    </row>
    <row r="451" spans="1:20" x14ac:dyDescent="0.25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72">
        <f t="shared" si="12"/>
        <v>0</v>
      </c>
      <c r="T451" s="67" t="str">
        <f t="shared" si="13"/>
        <v>A</v>
      </c>
    </row>
    <row r="452" spans="1:20" x14ac:dyDescent="0.25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72">
        <f t="shared" si="12"/>
        <v>0</v>
      </c>
      <c r="T452" s="67" t="str">
        <f t="shared" si="13"/>
        <v>A</v>
      </c>
    </row>
    <row r="453" spans="1:20" x14ac:dyDescent="0.25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72">
        <f t="shared" ref="N453:N510" si="14">SUM(G453:M453)/COUNT(G453:M453)</f>
        <v>0</v>
      </c>
      <c r="T453" s="67" t="str">
        <f t="shared" si="13"/>
        <v>A</v>
      </c>
    </row>
    <row r="454" spans="1:20" x14ac:dyDescent="0.25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72">
        <f t="shared" si="14"/>
        <v>0</v>
      </c>
      <c r="T454" s="67" t="str">
        <f t="shared" ref="T454:T510" si="15">IF(AND(N454&gt;=0,N454&lt;=0.4),"A",IF(AND(N454&gt;=0.41,N454&lt;=0.9),"B",IF(AND(N454&gt;=1,N454&lt;=1.7),"C","D")))</f>
        <v>A</v>
      </c>
    </row>
    <row r="455" spans="1:20" x14ac:dyDescent="0.25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72">
        <f t="shared" si="14"/>
        <v>0</v>
      </c>
      <c r="T455" s="67" t="str">
        <f t="shared" si="15"/>
        <v>A</v>
      </c>
    </row>
    <row r="456" spans="1:20" x14ac:dyDescent="0.25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72">
        <f t="shared" si="14"/>
        <v>0</v>
      </c>
      <c r="T456" s="67" t="str">
        <f t="shared" si="15"/>
        <v>A</v>
      </c>
    </row>
    <row r="457" spans="1:20" x14ac:dyDescent="0.25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72">
        <f t="shared" si="14"/>
        <v>0</v>
      </c>
      <c r="T457" s="67" t="str">
        <f t="shared" si="15"/>
        <v>A</v>
      </c>
    </row>
    <row r="458" spans="1:20" x14ac:dyDescent="0.25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72">
        <f t="shared" si="14"/>
        <v>0</v>
      </c>
      <c r="T458" s="67" t="str">
        <f t="shared" si="15"/>
        <v>A</v>
      </c>
    </row>
    <row r="459" spans="1:20" x14ac:dyDescent="0.25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72">
        <f t="shared" si="14"/>
        <v>0</v>
      </c>
      <c r="T459" s="67" t="str">
        <f t="shared" si="15"/>
        <v>A</v>
      </c>
    </row>
    <row r="460" spans="1:20" x14ac:dyDescent="0.25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72">
        <f t="shared" si="14"/>
        <v>0</v>
      </c>
      <c r="T460" s="67" t="str">
        <f t="shared" si="15"/>
        <v>A</v>
      </c>
    </row>
    <row r="461" spans="1:20" x14ac:dyDescent="0.25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72">
        <f t="shared" si="14"/>
        <v>0</v>
      </c>
      <c r="T461" s="67" t="str">
        <f t="shared" si="15"/>
        <v>A</v>
      </c>
    </row>
    <row r="462" spans="1:20" x14ac:dyDescent="0.25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72">
        <f t="shared" si="14"/>
        <v>0</v>
      </c>
      <c r="T462" s="67" t="str">
        <f t="shared" si="15"/>
        <v>A</v>
      </c>
    </row>
    <row r="463" spans="1:20" x14ac:dyDescent="0.25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72">
        <f t="shared" si="14"/>
        <v>0</v>
      </c>
      <c r="T463" s="67" t="str">
        <f t="shared" si="15"/>
        <v>A</v>
      </c>
    </row>
    <row r="464" spans="1:20" x14ac:dyDescent="0.25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72">
        <f t="shared" si="14"/>
        <v>0</v>
      </c>
      <c r="T464" s="67" t="str">
        <f t="shared" si="15"/>
        <v>A</v>
      </c>
    </row>
    <row r="465" spans="1:20" x14ac:dyDescent="0.25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72">
        <f t="shared" si="14"/>
        <v>0</v>
      </c>
      <c r="T465" s="67" t="str">
        <f t="shared" si="15"/>
        <v>A</v>
      </c>
    </row>
    <row r="466" spans="1:20" x14ac:dyDescent="0.25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72">
        <f t="shared" si="14"/>
        <v>0</v>
      </c>
      <c r="T466" s="67" t="str">
        <f t="shared" si="15"/>
        <v>A</v>
      </c>
    </row>
    <row r="467" spans="1:20" x14ac:dyDescent="0.25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72">
        <f t="shared" si="14"/>
        <v>0</v>
      </c>
      <c r="T467" s="67" t="str">
        <f t="shared" si="15"/>
        <v>A</v>
      </c>
    </row>
    <row r="468" spans="1:20" x14ac:dyDescent="0.25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72">
        <f t="shared" si="14"/>
        <v>0</v>
      </c>
      <c r="T468" s="67" t="str">
        <f t="shared" si="15"/>
        <v>A</v>
      </c>
    </row>
    <row r="469" spans="1:20" x14ac:dyDescent="0.25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72">
        <f t="shared" si="14"/>
        <v>0</v>
      </c>
      <c r="T469" s="67" t="str">
        <f t="shared" si="15"/>
        <v>A</v>
      </c>
    </row>
    <row r="470" spans="1:20" x14ac:dyDescent="0.25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72">
        <f t="shared" si="14"/>
        <v>0</v>
      </c>
      <c r="T470" s="67" t="str">
        <f t="shared" si="15"/>
        <v>A</v>
      </c>
    </row>
    <row r="471" spans="1:20" x14ac:dyDescent="0.25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72">
        <f t="shared" si="14"/>
        <v>0</v>
      </c>
      <c r="T471" s="67" t="str">
        <f t="shared" si="15"/>
        <v>A</v>
      </c>
    </row>
    <row r="472" spans="1:20" x14ac:dyDescent="0.25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72">
        <f t="shared" si="14"/>
        <v>0</v>
      </c>
      <c r="T472" s="67" t="str">
        <f t="shared" si="15"/>
        <v>A</v>
      </c>
    </row>
    <row r="473" spans="1:20" x14ac:dyDescent="0.25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72">
        <f t="shared" si="14"/>
        <v>0</v>
      </c>
      <c r="T473" s="67" t="str">
        <f t="shared" si="15"/>
        <v>A</v>
      </c>
    </row>
    <row r="474" spans="1:20" x14ac:dyDescent="0.25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72">
        <f t="shared" si="14"/>
        <v>0</v>
      </c>
      <c r="T474" s="67" t="str">
        <f t="shared" si="15"/>
        <v>A</v>
      </c>
    </row>
    <row r="475" spans="1:20" x14ac:dyDescent="0.25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72">
        <f t="shared" si="14"/>
        <v>0</v>
      </c>
      <c r="T475" s="67" t="str">
        <f t="shared" si="15"/>
        <v>A</v>
      </c>
    </row>
    <row r="476" spans="1:20" x14ac:dyDescent="0.25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72">
        <f t="shared" si="14"/>
        <v>0</v>
      </c>
      <c r="T476" s="67" t="str">
        <f t="shared" si="15"/>
        <v>A</v>
      </c>
    </row>
    <row r="477" spans="1:20" x14ac:dyDescent="0.25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72">
        <f t="shared" si="14"/>
        <v>0</v>
      </c>
      <c r="T477" s="67" t="str">
        <f t="shared" si="15"/>
        <v>A</v>
      </c>
    </row>
    <row r="478" spans="1:20" x14ac:dyDescent="0.25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72">
        <f t="shared" si="14"/>
        <v>0</v>
      </c>
      <c r="T478" s="67" t="str">
        <f t="shared" si="15"/>
        <v>A</v>
      </c>
    </row>
    <row r="479" spans="1:20" x14ac:dyDescent="0.25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72">
        <f t="shared" si="14"/>
        <v>0</v>
      </c>
      <c r="T479" s="67" t="str">
        <f t="shared" si="15"/>
        <v>A</v>
      </c>
    </row>
    <row r="480" spans="1:20" x14ac:dyDescent="0.25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72">
        <f t="shared" si="14"/>
        <v>0</v>
      </c>
      <c r="T480" s="67" t="str">
        <f t="shared" si="15"/>
        <v>A</v>
      </c>
    </row>
    <row r="481" spans="1:20" x14ac:dyDescent="0.25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72">
        <f t="shared" si="14"/>
        <v>0</v>
      </c>
      <c r="T481" s="67" t="str">
        <f t="shared" si="15"/>
        <v>A</v>
      </c>
    </row>
    <row r="482" spans="1:20" x14ac:dyDescent="0.25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72">
        <f t="shared" si="14"/>
        <v>0</v>
      </c>
      <c r="T482" s="67" t="str">
        <f t="shared" si="15"/>
        <v>A</v>
      </c>
    </row>
    <row r="483" spans="1:20" x14ac:dyDescent="0.25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72">
        <f t="shared" si="14"/>
        <v>0</v>
      </c>
      <c r="T483" s="67" t="str">
        <f t="shared" si="15"/>
        <v>A</v>
      </c>
    </row>
    <row r="484" spans="1:20" x14ac:dyDescent="0.25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72">
        <f t="shared" si="14"/>
        <v>0</v>
      </c>
      <c r="T484" s="67" t="str">
        <f t="shared" si="15"/>
        <v>A</v>
      </c>
    </row>
    <row r="485" spans="1:20" x14ac:dyDescent="0.25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72">
        <f t="shared" si="14"/>
        <v>0</v>
      </c>
      <c r="T485" s="67" t="str">
        <f t="shared" si="15"/>
        <v>A</v>
      </c>
    </row>
    <row r="486" spans="1:20" x14ac:dyDescent="0.25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72">
        <f t="shared" si="14"/>
        <v>0</v>
      </c>
      <c r="T486" s="67" t="str">
        <f t="shared" si="15"/>
        <v>A</v>
      </c>
    </row>
    <row r="487" spans="1:20" x14ac:dyDescent="0.25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72">
        <f t="shared" si="14"/>
        <v>0</v>
      </c>
      <c r="T487" s="67" t="str">
        <f t="shared" si="15"/>
        <v>A</v>
      </c>
    </row>
    <row r="488" spans="1:20" x14ac:dyDescent="0.25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72">
        <f t="shared" si="14"/>
        <v>0</v>
      </c>
      <c r="T488" s="67" t="str">
        <f t="shared" si="15"/>
        <v>A</v>
      </c>
    </row>
    <row r="489" spans="1:20" x14ac:dyDescent="0.25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72">
        <f t="shared" si="14"/>
        <v>0</v>
      </c>
      <c r="T489" s="67" t="str">
        <f t="shared" si="15"/>
        <v>A</v>
      </c>
    </row>
    <row r="490" spans="1:20" x14ac:dyDescent="0.25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72">
        <f t="shared" si="14"/>
        <v>0</v>
      </c>
      <c r="T490" s="67" t="str">
        <f t="shared" si="15"/>
        <v>A</v>
      </c>
    </row>
    <row r="491" spans="1:20" x14ac:dyDescent="0.25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72">
        <f t="shared" si="14"/>
        <v>0</v>
      </c>
      <c r="T491" s="67" t="str">
        <f t="shared" si="15"/>
        <v>A</v>
      </c>
    </row>
    <row r="492" spans="1:20" x14ac:dyDescent="0.25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72">
        <f t="shared" si="14"/>
        <v>0</v>
      </c>
      <c r="T492" s="67" t="str">
        <f t="shared" si="15"/>
        <v>A</v>
      </c>
    </row>
    <row r="493" spans="1:20" x14ac:dyDescent="0.25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72">
        <f t="shared" si="14"/>
        <v>0</v>
      </c>
      <c r="T493" s="67" t="str">
        <f t="shared" si="15"/>
        <v>A</v>
      </c>
    </row>
    <row r="494" spans="1:20" x14ac:dyDescent="0.25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72">
        <f t="shared" si="14"/>
        <v>0</v>
      </c>
      <c r="T494" s="67" t="str">
        <f t="shared" si="15"/>
        <v>A</v>
      </c>
    </row>
    <row r="495" spans="1:20" x14ac:dyDescent="0.25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72">
        <f t="shared" si="14"/>
        <v>0</v>
      </c>
      <c r="T495" s="67" t="str">
        <f t="shared" si="15"/>
        <v>A</v>
      </c>
    </row>
    <row r="496" spans="1:20" x14ac:dyDescent="0.25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72">
        <f t="shared" si="14"/>
        <v>0</v>
      </c>
      <c r="T496" s="67" t="str">
        <f t="shared" si="15"/>
        <v>A</v>
      </c>
    </row>
    <row r="497" spans="1:20" x14ac:dyDescent="0.25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72">
        <f t="shared" si="14"/>
        <v>0</v>
      </c>
      <c r="T497" s="67" t="str">
        <f t="shared" si="15"/>
        <v>A</v>
      </c>
    </row>
    <row r="498" spans="1:20" x14ac:dyDescent="0.25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72">
        <f t="shared" si="14"/>
        <v>0</v>
      </c>
      <c r="T498" s="67" t="str">
        <f t="shared" si="15"/>
        <v>A</v>
      </c>
    </row>
    <row r="499" spans="1:20" x14ac:dyDescent="0.25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72">
        <f t="shared" si="14"/>
        <v>0</v>
      </c>
      <c r="T499" s="67" t="str">
        <f t="shared" si="15"/>
        <v>A</v>
      </c>
    </row>
    <row r="500" spans="1:20" x14ac:dyDescent="0.25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72">
        <f t="shared" si="14"/>
        <v>0</v>
      </c>
      <c r="T500" s="67" t="str">
        <f t="shared" si="15"/>
        <v>A</v>
      </c>
    </row>
    <row r="501" spans="1:20" x14ac:dyDescent="0.25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72">
        <f t="shared" si="14"/>
        <v>0</v>
      </c>
      <c r="T501" s="67" t="str">
        <f t="shared" si="15"/>
        <v>A</v>
      </c>
    </row>
    <row r="502" spans="1:20" x14ac:dyDescent="0.25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72">
        <f t="shared" si="14"/>
        <v>0</v>
      </c>
      <c r="T502" s="67" t="str">
        <f t="shared" si="15"/>
        <v>A</v>
      </c>
    </row>
    <row r="503" spans="1:20" x14ac:dyDescent="0.25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72">
        <f t="shared" si="14"/>
        <v>0</v>
      </c>
      <c r="T503" s="67" t="str">
        <f t="shared" si="15"/>
        <v>A</v>
      </c>
    </row>
    <row r="504" spans="1:20" x14ac:dyDescent="0.25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72">
        <f t="shared" si="14"/>
        <v>0</v>
      </c>
      <c r="T504" s="67" t="str">
        <f t="shared" si="15"/>
        <v>A</v>
      </c>
    </row>
    <row r="505" spans="1:20" x14ac:dyDescent="0.25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72">
        <f t="shared" si="14"/>
        <v>0</v>
      </c>
      <c r="T505" s="67" t="str">
        <f t="shared" si="15"/>
        <v>A</v>
      </c>
    </row>
    <row r="506" spans="1:20" x14ac:dyDescent="0.25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72">
        <f t="shared" si="14"/>
        <v>0</v>
      </c>
      <c r="T506" s="67" t="str">
        <f t="shared" si="15"/>
        <v>A</v>
      </c>
    </row>
    <row r="507" spans="1:20" x14ac:dyDescent="0.25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72">
        <f t="shared" si="14"/>
        <v>0</v>
      </c>
      <c r="T507" s="67" t="str">
        <f t="shared" si="15"/>
        <v>A</v>
      </c>
    </row>
    <row r="508" spans="1:20" x14ac:dyDescent="0.25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72">
        <f t="shared" si="14"/>
        <v>0</v>
      </c>
      <c r="T508" s="67" t="str">
        <f t="shared" si="15"/>
        <v>A</v>
      </c>
    </row>
    <row r="509" spans="1:20" x14ac:dyDescent="0.25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72">
        <f t="shared" si="14"/>
        <v>0</v>
      </c>
      <c r="T509" s="67" t="str">
        <f t="shared" si="15"/>
        <v>A</v>
      </c>
    </row>
    <row r="510" spans="1:20" x14ac:dyDescent="0.25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72">
        <f t="shared" si="14"/>
        <v>0</v>
      </c>
      <c r="T510" s="67" t="str">
        <f t="shared" si="15"/>
        <v>A</v>
      </c>
    </row>
    <row r="515" spans="6:9" x14ac:dyDescent="0.25">
      <c r="F515" s="4" t="s">
        <v>10</v>
      </c>
    </row>
    <row r="516" spans="6:9" x14ac:dyDescent="0.25">
      <c r="I516" s="4" t="s">
        <v>11</v>
      </c>
    </row>
  </sheetData>
  <sheetProtection algorithmName="SHA-512" hashValue="gZsdFIdmLR1yVyfjhA5VfwQynMnhWE0mynesDaqxoHKsZPAx5iyfeVixjjeJuoi7xCnc7lnPdTkBe4ExKgdQMw==" saltValue="ETas8CorGo44tN0yGyDEhg==" spinCount="100000" sheet="1" objects="1" scenarios="1"/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L5:L510 G5:G510">
      <formula1>$P$5:$P$7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K5:K510">
      <formula1>$Q$5:$Q$6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география</vt:lpstr>
      <vt:lpstr>обществознание</vt:lpstr>
      <vt:lpstr>история</vt:lpstr>
      <vt:lpstr>биология</vt:lpstr>
      <vt:lpstr>химия</vt:lpstr>
      <vt:lpstr>физика</vt:lpstr>
      <vt:lpstr>информатика</vt:lpstr>
      <vt:lpstr>иностранный язык</vt:lpstr>
      <vt:lpstr>математика</vt:lpstr>
      <vt:lpstr>русский язык</vt:lpstr>
      <vt:lpstr>Инструкция по заполнению</vt:lpstr>
      <vt:lpstr>статистика</vt:lpstr>
      <vt:lpstr>Школа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2021-04-28T08:54:28Z</dcterms:modified>
</cp:coreProperties>
</file>